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ÚŤ_POD_2019_2020\SP 2020\PL-xx.21  I.66 - 064 Kežmarok most\SP 04.2021\4 Zväzok 4 Cenová časť\4.2 Súpis položiek\"/>
    </mc:Choice>
  </mc:AlternateContent>
  <bookViews>
    <workbookView xWindow="0" yWindow="0" windowWidth="28800" windowHeight="12435"/>
  </bookViews>
  <sheets>
    <sheet name="CinnostiSk (2)" sheetId="2" r:id="rId1"/>
  </sheets>
  <calcPr calcId="152511"/>
</workbook>
</file>

<file path=xl/calcChain.xml><?xml version="1.0" encoding="utf-8"?>
<calcChain xmlns="http://schemas.openxmlformats.org/spreadsheetml/2006/main">
  <c r="H159" i="2" l="1"/>
  <c r="H145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44" i="2"/>
  <c r="H178" i="2" l="1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76" i="2"/>
  <c r="F127" i="2"/>
  <c r="H127" i="2" s="1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6" i="2"/>
  <c r="H125" i="2"/>
  <c r="H124" i="2"/>
  <c r="H123" i="2"/>
  <c r="H122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8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53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5" i="2"/>
  <c r="H36" i="2"/>
  <c r="H37" i="2"/>
  <c r="H39" i="2"/>
  <c r="H41" i="2"/>
  <c r="H42" i="2"/>
  <c r="H43" i="2"/>
  <c r="H44" i="2"/>
  <c r="H45" i="2"/>
  <c r="H46" i="2"/>
  <c r="H47" i="2"/>
  <c r="H48" i="2"/>
  <c r="H49" i="2"/>
  <c r="H50" i="2"/>
  <c r="H13" i="2"/>
  <c r="F40" i="2"/>
  <c r="H40" i="2" s="1"/>
  <c r="F38" i="2"/>
  <c r="H38" i="2" s="1"/>
  <c r="F34" i="2"/>
  <c r="H34" i="2" s="1"/>
  <c r="H14" i="2"/>
  <c r="H15" i="2"/>
  <c r="H16" i="2"/>
  <c r="H17" i="2"/>
  <c r="H18" i="2"/>
  <c r="H19" i="2"/>
  <c r="H10" i="2"/>
  <c r="H93" i="2" l="1"/>
  <c r="H91" i="2"/>
  <c r="H177" i="2" l="1"/>
  <c r="H90" i="2" l="1"/>
  <c r="H92" i="2"/>
  <c r="H94" i="2"/>
  <c r="H95" i="2"/>
  <c r="H96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9" i="2" l="1"/>
  <c r="H54" i="2" l="1"/>
  <c r="H88" i="2" l="1"/>
  <c r="H201" i="2" s="1"/>
  <c r="H52" i="2"/>
  <c r="H200" i="2" s="1"/>
  <c r="H6" i="2" l="1"/>
  <c r="H7" i="2"/>
  <c r="H8" i="2"/>
  <c r="H11" i="2" l="1"/>
  <c r="H5" i="2" l="1"/>
  <c r="H198" i="2" s="1"/>
  <c r="H12" i="2"/>
  <c r="H199" i="2" s="1"/>
  <c r="H175" i="2"/>
  <c r="H202" i="2" s="1"/>
  <c r="H208" i="2" l="1"/>
  <c r="H210" i="2" l="1"/>
  <c r="H212" i="2" s="1"/>
</calcChain>
</file>

<file path=xl/sharedStrings.xml><?xml version="1.0" encoding="utf-8"?>
<sst xmlns="http://schemas.openxmlformats.org/spreadsheetml/2006/main" count="556" uniqueCount="303">
  <si>
    <t/>
  </si>
  <si>
    <t>RN celkom EUR</t>
  </si>
  <si>
    <t>SPOLU BEZ DPH :</t>
  </si>
  <si>
    <t>Číslo</t>
  </si>
  <si>
    <t>položky</t>
  </si>
  <si>
    <t>M.J.</t>
  </si>
  <si>
    <t>Množstvo</t>
  </si>
  <si>
    <t>Cena jedn.</t>
  </si>
  <si>
    <t>v EUR</t>
  </si>
  <si>
    <t>OBJEKT</t>
  </si>
  <si>
    <t>Názov položky</t>
  </si>
  <si>
    <t>PODĽA ZoD</t>
  </si>
  <si>
    <t>100-01</t>
  </si>
  <si>
    <t>100-02</t>
  </si>
  <si>
    <t>100-07</t>
  </si>
  <si>
    <t>SPOLU S DPH 20 % :</t>
  </si>
  <si>
    <t>DPH 20 % :</t>
  </si>
  <si>
    <t>Zariadenie staveniska - zriadenie</t>
  </si>
  <si>
    <t>kpl</t>
  </si>
  <si>
    <t>Zariadenie staveniska - prevádzka</t>
  </si>
  <si>
    <t>mes</t>
  </si>
  <si>
    <t>Zariadenie staveniska - odstránenie</t>
  </si>
  <si>
    <t>Geometrický plán v 6 vyhotoveniach</t>
  </si>
  <si>
    <t>100-09</t>
  </si>
  <si>
    <t>t</t>
  </si>
  <si>
    <t>m2</t>
  </si>
  <si>
    <t>m3</t>
  </si>
  <si>
    <t>ks</t>
  </si>
  <si>
    <t>m</t>
  </si>
  <si>
    <t>I/66 - 064 Kežmarok most</t>
  </si>
  <si>
    <t>000-01 Všeobecné položky</t>
  </si>
  <si>
    <t>Monitoring mosta 201-00</t>
  </si>
  <si>
    <t>100-11</t>
  </si>
  <si>
    <t>101-00 Rekonštrukcia cesty I/66</t>
  </si>
  <si>
    <t>102-00  Dočasná obchádzka</t>
  </si>
  <si>
    <t>201-00 Rekonštrukcia mosta I/66-064</t>
  </si>
  <si>
    <t>202-00 Dočasné premostenie nad riekou Poprad v Kežmarku</t>
  </si>
  <si>
    <t>00000101</t>
  </si>
  <si>
    <t>Dokumentácia skutočného realizovania stavby DSRS SO101-00</t>
  </si>
  <si>
    <t>05010104</t>
  </si>
  <si>
    <t>Búranie konštrukcií základov, betónových</t>
  </si>
  <si>
    <t>05021002</t>
  </si>
  <si>
    <t>Vybúranie konštrukcií a demontáže, vonkajších potrubí ostatných kanalizačných</t>
  </si>
  <si>
    <t>05030162</t>
  </si>
  <si>
    <t>Odstránenie spevnených plôch a vozoviek, krytov bitúmenových</t>
  </si>
  <si>
    <t>05030166</t>
  </si>
  <si>
    <t>Odstránenie spevnených plôch a vozoviek, krytov dlaždených</t>
  </si>
  <si>
    <t>05030304</t>
  </si>
  <si>
    <t>Odstránenie spevnených plôch a vozoviek, obrubníkov a krajníkov betónových</t>
  </si>
  <si>
    <t>05030407</t>
  </si>
  <si>
    <t>Odstránenie spevnených plôch a vozoviek, zvodidiel, zábradlia,stien, oplotení kovových</t>
  </si>
  <si>
    <t>05030507</t>
  </si>
  <si>
    <t>Odstránenie spevnených plôch vozoviek a doplňujúcich konštrukcií, zvislého dopravného značenia, kovových</t>
  </si>
  <si>
    <t>05080200</t>
  </si>
  <si>
    <t>05090362</t>
  </si>
  <si>
    <t>Doplňujúce práce, frézovanie bitúmenového krytu, podkladu</t>
  </si>
  <si>
    <t>05090462</t>
  </si>
  <si>
    <t>Doplňujúce práce, diamantové rezanie bitúmenového krytu, podkladu</t>
  </si>
  <si>
    <t>01080501</t>
  </si>
  <si>
    <t>Povrchové úpravy terénu, úpravy povrchov rozprestretím ornice</t>
  </si>
  <si>
    <t>01080503</t>
  </si>
  <si>
    <t>Povrchové úpravy terénu, úpravy povrchov založením trávnika hydroosevom</t>
  </si>
  <si>
    <t>21250424</t>
  </si>
  <si>
    <t>Doplňujúce konštrukcie, dilatačné zariadenia, tesnenie dilatačných škár</t>
  </si>
  <si>
    <t>12200116</t>
  </si>
  <si>
    <t>Podkladné konštr. pre inž. stavby, prstence z prefabrikovaných dielcov</t>
  </si>
  <si>
    <t>22010102</t>
  </si>
  <si>
    <t>Podkladné a krycie vrstvy bez spojiva nestmelené, štrkopiesok</t>
  </si>
  <si>
    <t>22010103</t>
  </si>
  <si>
    <t>Podkladné a krycie vrstvy bez spojiva nestmelené, kamenivo drvené</t>
  </si>
  <si>
    <t>22040417</t>
  </si>
  <si>
    <t>Kryty dláždené,chodníkov komunikácií,rigolov zo zámkovej dlažby betónovej</t>
  </si>
  <si>
    <t>22250162</t>
  </si>
  <si>
    <t>Doplňujúce konštrukcie,  zábradlie kovové</t>
  </si>
  <si>
    <t>22250776</t>
  </si>
  <si>
    <t>22250779</t>
  </si>
  <si>
    <t>Dopravné zariadenie</t>
  </si>
  <si>
    <t>22250980</t>
  </si>
  <si>
    <t>Doplňujúce konštrukcie,  obrubníky chodníkové</t>
  </si>
  <si>
    <t>22250981</t>
  </si>
  <si>
    <t>Doplňujúce konštrukcie,  obrubníky záhonové</t>
  </si>
  <si>
    <t>11250801</t>
  </si>
  <si>
    <t>Doplňujúce konštrukcie, vpusty kanalizačné</t>
  </si>
  <si>
    <t>15020702</t>
  </si>
  <si>
    <t>Múry ohradné, tvárnice betónové</t>
  </si>
  <si>
    <t>22020417</t>
  </si>
  <si>
    <t>Podkladné a krycie vrstvy s hydraulickým spojivom, cementobetónové jednovrstvové, beton prostý</t>
  </si>
  <si>
    <t>22030330</t>
  </si>
  <si>
    <t>Podkladné a krycie vrstvy z asfaltových zmesí, bitúmenové postreky, nátery, posypy spojovací postrek</t>
  </si>
  <si>
    <t>22030640</t>
  </si>
  <si>
    <t>Podkladné a krycie vrstvy z asfaltových zmesí, bitúmenové vrstvy, asfaltový betón</t>
  </si>
  <si>
    <t>22250671</t>
  </si>
  <si>
    <t>Doplňujúce konštrukcie,  zvislé dopravné značky, normálny alebo zväčšený rozmer</t>
  </si>
  <si>
    <t>22250672</t>
  </si>
  <si>
    <t>Doplňujúce konštrukcie,  zvislé dopravné značky, veľkorozmerné</t>
  </si>
  <si>
    <t>22250675</t>
  </si>
  <si>
    <t>Doplňujúce konštrukcie,  zvislé dopravné značky, portály</t>
  </si>
  <si>
    <t>22250677</t>
  </si>
  <si>
    <t>Doplňujúce konštrukcie,  dočasné dopravné značenie</t>
  </si>
  <si>
    <t>22251161</t>
  </si>
  <si>
    <t>Doplňujúce konštrukcie,  otvorené žľaby z betónových tvárnic</t>
  </si>
  <si>
    <t>31250109</t>
  </si>
  <si>
    <t>Doplňujúce konštrukcie, rúrové priepusty z rúr plastových</t>
  </si>
  <si>
    <t>02010309</t>
  </si>
  <si>
    <t>Zlepšovanie základovej pôdy, trativody kompletné z potrubia plastického</t>
  </si>
  <si>
    <t>11010201</t>
  </si>
  <si>
    <t>Základy, pätky z betónu prostého</t>
  </si>
  <si>
    <t>11200101</t>
  </si>
  <si>
    <t>Podkladné konštrukcie, podkladné vrstvy, z betónu prostého</t>
  </si>
  <si>
    <t>Vedenia nadzemné NN - stožiare  jednoduché, oceľové, rúrové</t>
  </si>
  <si>
    <t>Búranie konštrukcií podláh, podkladov, dlažieb betónových</t>
  </si>
  <si>
    <t>Vybúranie konštrukcií a demontáže, inštalačného vedenia a príslušenstva vodovodného</t>
  </si>
  <si>
    <t>Vybúranie konštrukcií a demontáže, rôznych predmetov z dielcov prefabrikovaných</t>
  </si>
  <si>
    <t>Vybúranie konštrukcií a demontáže, rôznych predmetov z plastov</t>
  </si>
  <si>
    <t>Vybúranie konštrukcií a demontáže, inštalačného vedenia a príslušenstva stožiarov</t>
  </si>
  <si>
    <t>Odstránenie spevnených plôch vozoviek a doplňujúcich konštrukcií podkladov z kameniva ťaženého</t>
  </si>
  <si>
    <t>Odstránenie spevnených plôch vozoviek a doplňujúcich konštrukcií, vodorovného dopravného značenia</t>
  </si>
  <si>
    <t>Odkopávky a prekopávky komunikácií,železníc,plôch</t>
  </si>
  <si>
    <t>Chráničky, rúry oceľové , delená</t>
  </si>
  <si>
    <t>Doplňujúce konštrukcie,  vodorovné dopravné značenie plastové</t>
  </si>
  <si>
    <t>Múry, preklady, z  prefabrikovaných dielcov</t>
  </si>
  <si>
    <t>Kryty dláždené,chodníkov komunikácií,rigolov, prefabrikované panely cestné</t>
  </si>
  <si>
    <t>Podkladné a krycie vrstvy bez spojiva nestmelené, štrkodrva</t>
  </si>
  <si>
    <t>Základy, pásy z betónu prostého</t>
  </si>
  <si>
    <t>Kanalizácia, potrubie z rúr plastových</t>
  </si>
  <si>
    <t>05010504</t>
  </si>
  <si>
    <t>05020343</t>
  </si>
  <si>
    <t>05020901</t>
  </si>
  <si>
    <t>05020910</t>
  </si>
  <si>
    <t>05020341</t>
  </si>
  <si>
    <t>05030263</t>
  </si>
  <si>
    <t>05030511</t>
  </si>
  <si>
    <t>01020400</t>
  </si>
  <si>
    <t>01060204</t>
  </si>
  <si>
    <t>27070102</t>
  </si>
  <si>
    <t>22250784</t>
  </si>
  <si>
    <t>12020616</t>
  </si>
  <si>
    <t>22040145</t>
  </si>
  <si>
    <t>22250356</t>
  </si>
  <si>
    <t>22010104</t>
  </si>
  <si>
    <t>11010101</t>
  </si>
  <si>
    <t>88010102</t>
  </si>
  <si>
    <t>Dokumentácia skutočného realizovania stavby DSRS,SO 201-00</t>
  </si>
  <si>
    <t>Búranie konštrukcií muriva, priečok, pilierov,prekladov železobetónových</t>
  </si>
  <si>
    <t>Vybúranie, odstránenie konštrukcií - izolácie povlakovej</t>
  </si>
  <si>
    <t>Vybúranie konštrukcií a demontáže, inštalačného vedenia a príslušenstva kanalizačného</t>
  </si>
  <si>
    <t>Vybúranie konštrukcií a demontáže, rôznych predmetov kovových</t>
  </si>
  <si>
    <t>Odstránenie spevnených plôch a vozoviek, podkladov z betónu prostého</t>
  </si>
  <si>
    <t>Odstránenie spevnených plôch vozoviek a doplňujúcich konštrukcií obrubníkov a krajníkov kamenných</t>
  </si>
  <si>
    <t>Jadrové vŕtanie</t>
  </si>
  <si>
    <t>Doplňujúce práce, otryskanie železobetónovej konštrukcie</t>
  </si>
  <si>
    <t>Pripravné práce, odstránenie porastov travín</t>
  </si>
  <si>
    <t>Hĺbené vykopávky jám nezapažených</t>
  </si>
  <si>
    <t>Zvislé konštrukcie inžinierskych stavieb, rímsy z betónu železového</t>
  </si>
  <si>
    <t>Zvislé konštrukcie inžinierskych stavieb, rímsy, debnenie tradičné</t>
  </si>
  <si>
    <t>Zvislé konštrukcie inžinierskych stavieb, rímsy, výstuž z betonárskej ocele</t>
  </si>
  <si>
    <t xml:space="preserve">Vodorovné nosné konštrukcie inžinierskych stavieb, prechodové dosky z betónu železového </t>
  </si>
  <si>
    <t>Vodorovné nosné konštrukcie inžinierskych stavieb, prechodové dosky, debnenie tradičné</t>
  </si>
  <si>
    <t>Vodorovné nosné konštrukcie inžinierskych stavieb, prechodové dosky, výstuž z betonárskej ocele</t>
  </si>
  <si>
    <t>Vodorovné nosné konštrukcie inžinierskych stavieb, mostné dosky z betónu železového</t>
  </si>
  <si>
    <t>Vodorovné nosné konštrukcie inžinierskych stavieb, mostné dosky, debnenie tradičné</t>
  </si>
  <si>
    <t>Vodorovné nosné konštrukcie inžinierskych stavieb, mostné dosky, výstuž z betonárskej ocele</t>
  </si>
  <si>
    <t>Vodorovné nosné konštrukcie inžinierskych stavieb, mostné nosníky, trámy z betónu predpätého</t>
  </si>
  <si>
    <t>Vodorovné nosné konštrukcie inžinierskych stavieb, mostné nosníky, trámy, debnenie tradičné</t>
  </si>
  <si>
    <t>Vodorovné nosné konštrukcie inžinierskych stavieb, mostné nosníky, trámy, výstuž z betonárskej ocele</t>
  </si>
  <si>
    <t>Vodorovné nosné konštrukcie inžinierskych stavieb, mostné trámy, výstuž z predpínacej ocele</t>
  </si>
  <si>
    <t>Schodiskové konštrukcie, stupne z betónu prostého</t>
  </si>
  <si>
    <t>Vodorovné nosné konštrukcie, kĺby a ložiská, kĺb zo železobetónu</t>
  </si>
  <si>
    <t>Podkladné a vedľajšie konštrukcie, výplň za oporami a protimrazové kliny zo štrkopiesku</t>
  </si>
  <si>
    <t>Doplňujúce konštrukcie, zábradlia oceľové</t>
  </si>
  <si>
    <t>Doplňujúce konštrukcie, odvodnenie mostov, odvodňovače</t>
  </si>
  <si>
    <t>Doplňujúce konštrukcie, zaťažovacie skúšky statické</t>
  </si>
  <si>
    <t>Doplňujúce konštrukcie, drobné zariadenia oceľové</t>
  </si>
  <si>
    <t>Ostatné doplnkové konštrukcie, deviátor oceľový</t>
  </si>
  <si>
    <t>Podkladné a krycie vrstvy z asfaltových zmesí, bitúmenové vrstvy, asfaltový koberec drenážny</t>
  </si>
  <si>
    <t xml:space="preserve">m </t>
  </si>
  <si>
    <t>Spevnené plochy, dlažby z  lomového  kameňa</t>
  </si>
  <si>
    <t>Izolácie proti vode a zemnej vlhkosti, bežných konštrukcií náterivami a tmelmi</t>
  </si>
  <si>
    <t>Izolácie proti vode a zemnej vlhkosti, mostoviek pásmi</t>
  </si>
  <si>
    <t>Ochranné konštrukcie, zábradlie na vonkajších voľných stranách  objektov</t>
  </si>
  <si>
    <t>Ochranné konštrukcie, záchytná sieť z oceľových drôtov</t>
  </si>
  <si>
    <t>Závesné lešenie, zavesené na mostnú konštr. pre vonkajšiu úpravu</t>
  </si>
  <si>
    <t>Pilóty - mikropilóty na povrchu, ťahové a tlakové</t>
  </si>
  <si>
    <t>Káble Cu - NN káble silové</t>
  </si>
  <si>
    <t>Zariadenia na monitoring mosta</t>
  </si>
  <si>
    <t>Vonkajšie povrchy vodor. konštrukcií, reprofilácia maltou sanačnou</t>
  </si>
  <si>
    <t>Náter omietok a betónových povrchov, impregnačný cementový náter</t>
  </si>
  <si>
    <t>00000201</t>
  </si>
  <si>
    <t>05010205</t>
  </si>
  <si>
    <t>05020131</t>
  </si>
  <si>
    <t>05020342</t>
  </si>
  <si>
    <t>05020907</t>
  </si>
  <si>
    <t>05030261</t>
  </si>
  <si>
    <t>05030302</t>
  </si>
  <si>
    <t>05090500</t>
  </si>
  <si>
    <t>05090605</t>
  </si>
  <si>
    <t>01010101</t>
  </si>
  <si>
    <t>01030102</t>
  </si>
  <si>
    <t>11050602</t>
  </si>
  <si>
    <t>11050611</t>
  </si>
  <si>
    <t>11050621</t>
  </si>
  <si>
    <t>11080102</t>
  </si>
  <si>
    <t>11080111</t>
  </si>
  <si>
    <t>11080121</t>
  </si>
  <si>
    <t>11080202</t>
  </si>
  <si>
    <t>11080211</t>
  </si>
  <si>
    <t>11080221</t>
  </si>
  <si>
    <t>11080303</t>
  </si>
  <si>
    <t>11080311</t>
  </si>
  <si>
    <t>11080321</t>
  </si>
  <si>
    <t>11080322</t>
  </si>
  <si>
    <t>11090201</t>
  </si>
  <si>
    <t>21080409</t>
  </si>
  <si>
    <t>21200116</t>
  </si>
  <si>
    <t>21250206</t>
  </si>
  <si>
    <t>21250320</t>
  </si>
  <si>
    <t>21250833</t>
  </si>
  <si>
    <t>21250906</t>
  </si>
  <si>
    <t>68060603</t>
  </si>
  <si>
    <t>22030643</t>
  </si>
  <si>
    <t>31210303</t>
  </si>
  <si>
    <t>61010101</t>
  </si>
  <si>
    <t>61010502</t>
  </si>
  <si>
    <t>03050111</t>
  </si>
  <si>
    <t>03050414</t>
  </si>
  <si>
    <t>03060317</t>
  </si>
  <si>
    <t>02040561</t>
  </si>
  <si>
    <t>91080101</t>
  </si>
  <si>
    <t>92110120</t>
  </si>
  <si>
    <t>13071513</t>
  </si>
  <si>
    <t>84010816</t>
  </si>
  <si>
    <t>Búranie konštrukcií základov, z dielcov prefabrikovaných</t>
  </si>
  <si>
    <t>Vybúranie konštrukcií a demontáže, rôznych predmetov kovových-nový dočasný most</t>
  </si>
  <si>
    <t>Nájom a údržba nového dočasného mosta</t>
  </si>
  <si>
    <t>Odstránenie konštrukcií vodných korýt a vo vodných tokoch, dlažieb včítane podkladov</t>
  </si>
  <si>
    <t>Konštrukcie z hornín - skládky</t>
  </si>
  <si>
    <t>Konštrukcie z hornín - zásypy so zhutnením</t>
  </si>
  <si>
    <t>Povrchové úpravy terénu, úprava pláne so  zhutnením v násypoch</t>
  </si>
  <si>
    <t>Zlepšovanie základovej pôdy, vankúše pod základy, z kameniva, štrkopiesku</t>
  </si>
  <si>
    <t>Stĺpy, piliere, podpery mostné z dielcov prefabrikovaných</t>
  </si>
  <si>
    <t>Vodorovné nosné konštrukcie, mostovka z dreva tvrdého</t>
  </si>
  <si>
    <t>Spevnené plochy, zahádzky z lomového kameňa</t>
  </si>
  <si>
    <t>Doplňujúce konštrukcie, zvodidlá oceľové</t>
  </si>
  <si>
    <t>05010101</t>
  </si>
  <si>
    <t>05020911</t>
  </si>
  <si>
    <t>05020996</t>
  </si>
  <si>
    <t>05040103</t>
  </si>
  <si>
    <t>01040100</t>
  </si>
  <si>
    <t>01040402</t>
  </si>
  <si>
    <t>01080102</t>
  </si>
  <si>
    <t>02010201</t>
  </si>
  <si>
    <t>15030503</t>
  </si>
  <si>
    <t>21080103</t>
  </si>
  <si>
    <t>21210119</t>
  </si>
  <si>
    <t>21250106</t>
  </si>
  <si>
    <t>68020400</t>
  </si>
  <si>
    <t>Doprava vybúraných hmôt vodorovná vrátane uloženia a poplatkov za skládku</t>
  </si>
  <si>
    <t>Vodorovné premiestnenie nevhodnej zeminy na skládku, uloženie  a poplatok za skládku</t>
  </si>
  <si>
    <t>Doplňujúce konštrukcie, zvodidlá prefabrikované (nájom, osadenie, odstránenie)</t>
  </si>
  <si>
    <t>Doplňujúce konštrukcie,  zvislé dopravné značky, zväčšený rozmer</t>
  </si>
  <si>
    <t>Cestné mosty provizoriá - dodanie a montáž</t>
  </si>
  <si>
    <t>Doplňujúce konštrukcie,  vodorovné dopravné značenie striekané</t>
  </si>
  <si>
    <t>201-00.1 Preložka a ochrana telekomunikačných káblov Slovak Telekom a.s.</t>
  </si>
  <si>
    <t>05020340</t>
  </si>
  <si>
    <t>Vybúranie, odstránenie konštrukcií - inštalačného vedenia a príslušenstva elektroinštalačného</t>
  </si>
  <si>
    <t>Doprava vybúraných hmôt vodorovná</t>
  </si>
  <si>
    <t>01030201</t>
  </si>
  <si>
    <t>Hĺbené vykopávky rýh š. do 600 mm</t>
  </si>
  <si>
    <t>01040401</t>
  </si>
  <si>
    <t>Konštrukcie z hornín - zásypy bez zhutnenia</t>
  </si>
  <si>
    <t>Úložný materiál, rúrky elektroinšt., ulož. Voľne, ohybné</t>
  </si>
  <si>
    <t>Oceľové konštrukcie, káblové háky, kovové</t>
  </si>
  <si>
    <t>Doplňujúce konštrukcie,  kábelovody z rúr betónových</t>
  </si>
  <si>
    <t>Vedenia vonkajšie, káblové (miestne siete) - káble miestne telefónne</t>
  </si>
  <si>
    <t>Vedenia vonkajšie, káblové (miestne siete) - spojky káblové rovné</t>
  </si>
  <si>
    <t>05030262</t>
  </si>
  <si>
    <t>Odstránenie spevnených plôch a vozoviek, podkladov bitúmenových</t>
  </si>
  <si>
    <t>05030264</t>
  </si>
  <si>
    <t>Odstránenie spevnených plôch a vozoviek, podkladov z kameniva hrubého drveného</t>
  </si>
  <si>
    <t>01030202</t>
  </si>
  <si>
    <t>Hĺbené vykopávky rýh š nad 600 mm</t>
  </si>
  <si>
    <t>01040502</t>
  </si>
  <si>
    <t>Konštrukcie z hornín - obsypy so zhutnením</t>
  </si>
  <si>
    <t>11250202</t>
  </si>
  <si>
    <t>Doplňujúce konštrukcie, šachty armatúrne z betónu železového</t>
  </si>
  <si>
    <t>27020421</t>
  </si>
  <si>
    <t>Vodovody, rúry plastové PE, PP</t>
  </si>
  <si>
    <t>27020533</t>
  </si>
  <si>
    <t>Vodovody, rúry liatinové, tvarovky</t>
  </si>
  <si>
    <t>27021285</t>
  </si>
  <si>
    <t>27201391</t>
  </si>
  <si>
    <t>Podkladné konštrukcie pod potrubie, šachty, stoky atď., štrkopieskom</t>
  </si>
  <si>
    <t>62100800</t>
  </si>
  <si>
    <t>Doplnkové konštrukcie, oceľových spojovacích prostriedkov, svorníkov a skrutiek</t>
  </si>
  <si>
    <t>201-00.2 Príprava preložky vodovodu DN 200mm</t>
  </si>
  <si>
    <t>Dokumentácia skutočného realizovania stavby DSRS,SO 201-00.1</t>
  </si>
  <si>
    <t>Dokumentácia skutočného realizovania stavby DSRS,SO 201-00.2</t>
  </si>
  <si>
    <t>Doplňujúce konštrukcie,  vodorovné dopravné značenie striekané, štrukturovaný plast</t>
  </si>
  <si>
    <t>Hĺbené vykopávky jám nezapažených, vrátane čerpania vody</t>
  </si>
  <si>
    <t>Vedenia vonkajšie, káblové (miestne siete) - čínnosti - na kábloch, merania, revízie</t>
  </si>
  <si>
    <t>Premiestnenie  vodorovné na skládku, uloženie, poplatok za skládku</t>
  </si>
  <si>
    <t>Vodovody, ostatné montážne práce - tlakové skúšky tesnosti potrubia, preplach a dezinfekcia</t>
  </si>
  <si>
    <t>I/66 - 064 Kežmarok most - Súpis položiek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</si>
</sst>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* #,##0.00;* \-#,##0.00;* &quot;-&quot;??;@"/>
    <numFmt numFmtId="165" formatCode="#"/>
    <numFmt numFmtId="166" formatCode="#,##0.000"/>
    <numFmt numFmtId="167" formatCode="#,##0.00000"/>
    <numFmt numFmtId="168" formatCode="#,##0.0000"/>
    <numFmt numFmtId="169" formatCode="#,##0.000;\-#,##0.000"/>
    <numFmt numFmtId="170" formatCode="#,##0.00;\-#,##0.00"/>
    <numFmt numFmtId="171" formatCode="#,##0.00_ ;\-#,##0.00\ "/>
  </numFmts>
  <fonts count="30">
    <font>
      <sz val="10"/>
      <name val="Arial"/>
      <charset val="238"/>
    </font>
    <font>
      <b/>
      <sz val="10"/>
      <name val="Arial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8"/>
      <color indexed="10"/>
      <name val="Arial CE"/>
      <charset val="238"/>
    </font>
    <font>
      <b/>
      <sz val="14"/>
      <name val="Arial"/>
      <family val="2"/>
      <charset val="238"/>
    </font>
    <font>
      <sz val="8"/>
      <name val="Arial"/>
      <family val="2"/>
      <charset val="238"/>
    </font>
    <font>
      <sz val="8"/>
      <color indexed="10"/>
      <name val="Arial"/>
      <family val="2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sz val="8"/>
      <color indexed="18"/>
      <name val="Arial CE"/>
      <charset val="238"/>
    </font>
    <font>
      <sz val="8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8"/>
      <name val="Arial CE"/>
      <charset val="110"/>
    </font>
    <font>
      <b/>
      <sz val="8"/>
      <name val="Arial CE"/>
      <charset val="110"/>
    </font>
    <font>
      <b/>
      <sz val="9"/>
      <name val="Arial CE"/>
      <charset val="238"/>
    </font>
    <font>
      <b/>
      <sz val="9"/>
      <name val="Arial CE"/>
      <charset val="110"/>
    </font>
    <font>
      <sz val="9"/>
      <name val="Arial"/>
      <family val="2"/>
      <charset val="238"/>
    </font>
    <font>
      <sz val="9"/>
      <name val="Arial CE"/>
      <charset val="238"/>
    </font>
    <font>
      <sz val="9"/>
      <color indexed="18"/>
      <name val="Arial CE"/>
      <charset val="238"/>
    </font>
    <font>
      <sz val="9"/>
      <color indexed="18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sz val="10"/>
      <name val="AT*Switzerland Narrow"/>
      <charset val="238"/>
    </font>
    <font>
      <sz val="8"/>
      <name val="Arial CE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7" fillId="0" borderId="0"/>
    <xf numFmtId="0" fontId="28" fillId="0" borderId="0"/>
    <xf numFmtId="0" fontId="28" fillId="0" borderId="0">
      <alignment horizontal="center" vertical="center" wrapText="1"/>
    </xf>
  </cellStyleXfs>
  <cellXfs count="224">
    <xf numFmtId="0" fontId="0" fillId="0" borderId="0" xfId="0"/>
    <xf numFmtId="0" fontId="4" fillId="0" borderId="0" xfId="0" applyFont="1"/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right"/>
    </xf>
    <xf numFmtId="0" fontId="11" fillId="0" borderId="0" xfId="0" applyFont="1"/>
    <xf numFmtId="0" fontId="4" fillId="0" borderId="0" xfId="0" applyFont="1" applyFill="1"/>
    <xf numFmtId="167" fontId="4" fillId="0" borderId="0" xfId="0" applyNumberFormat="1" applyFont="1" applyFill="1" applyBorder="1" applyAlignment="1">
      <alignment horizontal="right"/>
    </xf>
    <xf numFmtId="168" fontId="4" fillId="0" borderId="0" xfId="0" applyNumberFormat="1" applyFont="1" applyFill="1" applyBorder="1" applyAlignment="1">
      <alignment horizontal="right"/>
    </xf>
    <xf numFmtId="0" fontId="15" fillId="0" borderId="0" xfId="0" applyFont="1"/>
    <xf numFmtId="0" fontId="15" fillId="0" borderId="0" xfId="0" applyFont="1" applyFill="1"/>
    <xf numFmtId="0" fontId="15" fillId="0" borderId="0" xfId="0" applyFont="1" applyFill="1" applyBorder="1"/>
    <xf numFmtId="0" fontId="16" fillId="0" borderId="0" xfId="0" applyFont="1"/>
    <xf numFmtId="0" fontId="11" fillId="0" borderId="0" xfId="0" applyFont="1" applyBorder="1"/>
    <xf numFmtId="165" fontId="8" fillId="0" borderId="19" xfId="0" applyNumberFormat="1" applyFont="1" applyFill="1" applyBorder="1" applyAlignment="1" applyProtection="1"/>
    <xf numFmtId="49" fontId="4" fillId="2" borderId="21" xfId="0" applyNumberFormat="1" applyFont="1" applyFill="1" applyBorder="1" applyAlignment="1" applyProtection="1">
      <alignment vertical="center"/>
    </xf>
    <xf numFmtId="49" fontId="4" fillId="2" borderId="5" xfId="0" applyNumberFormat="1" applyFont="1" applyFill="1" applyBorder="1" applyAlignment="1" applyProtection="1">
      <alignment horizontal="center" vertical="center"/>
    </xf>
    <xf numFmtId="0" fontId="2" fillId="0" borderId="19" xfId="0" applyNumberFormat="1" applyFont="1" applyFill="1" applyBorder="1" applyAlignment="1" applyProtection="1"/>
    <xf numFmtId="0" fontId="14" fillId="0" borderId="19" xfId="0" applyNumberFormat="1" applyFont="1" applyFill="1" applyBorder="1" applyAlignment="1" applyProtection="1">
      <alignment horizontal="center" wrapText="1"/>
    </xf>
    <xf numFmtId="165" fontId="2" fillId="0" borderId="19" xfId="0" applyNumberFormat="1" applyFont="1" applyFill="1" applyBorder="1" applyAlignment="1" applyProtection="1"/>
    <xf numFmtId="0" fontId="17" fillId="0" borderId="24" xfId="0" applyFont="1" applyBorder="1" applyAlignment="1" applyProtection="1">
      <alignment horizontal="left" vertical="center"/>
    </xf>
    <xf numFmtId="49" fontId="17" fillId="0" borderId="25" xfId="0" applyNumberFormat="1" applyFont="1" applyBorder="1" applyAlignment="1" applyProtection="1">
      <alignment horizontal="left" vertical="top" wrapText="1"/>
    </xf>
    <xf numFmtId="0" fontId="17" fillId="0" borderId="18" xfId="0" applyFont="1" applyBorder="1" applyAlignment="1" applyProtection="1">
      <alignment horizontal="center" vertical="center"/>
    </xf>
    <xf numFmtId="49" fontId="19" fillId="2" borderId="21" xfId="0" applyNumberFormat="1" applyFont="1" applyFill="1" applyBorder="1" applyAlignment="1" applyProtection="1">
      <alignment vertical="center"/>
    </xf>
    <xf numFmtId="49" fontId="20" fillId="2" borderId="6" xfId="0" applyNumberFormat="1" applyFont="1" applyFill="1" applyBorder="1" applyAlignment="1" applyProtection="1">
      <alignment horizontal="left" vertical="top" wrapText="1"/>
    </xf>
    <xf numFmtId="49" fontId="18" fillId="0" borderId="25" xfId="0" applyNumberFormat="1" applyFont="1" applyBorder="1" applyAlignment="1" applyProtection="1">
      <alignment horizontal="left" vertical="top" wrapText="1"/>
    </xf>
    <xf numFmtId="0" fontId="17" fillId="0" borderId="24" xfId="0" applyFont="1" applyFill="1" applyBorder="1" applyAlignment="1" applyProtection="1">
      <alignment horizontal="left" vertical="center"/>
    </xf>
    <xf numFmtId="49" fontId="17" fillId="0" borderId="25" xfId="0" applyNumberFormat="1" applyFont="1" applyFill="1" applyBorder="1" applyAlignment="1" applyProtection="1">
      <alignment horizontal="left" vertical="top" wrapText="1"/>
    </xf>
    <xf numFmtId="0" fontId="17" fillId="0" borderId="18" xfId="0" applyFont="1" applyFill="1" applyBorder="1" applyAlignment="1" applyProtection="1">
      <alignment horizontal="center" vertical="center"/>
    </xf>
    <xf numFmtId="165" fontId="2" fillId="0" borderId="0" xfId="0" applyNumberFormat="1" applyFont="1" applyFill="1" applyBorder="1" applyAlignment="1" applyProtection="1"/>
    <xf numFmtId="0" fontId="18" fillId="0" borderId="0" xfId="0" applyFont="1" applyFill="1" applyBorder="1" applyAlignment="1" applyProtection="1">
      <alignment horizontal="left" vertical="center"/>
    </xf>
    <xf numFmtId="0" fontId="18" fillId="0" borderId="0" xfId="0" applyFont="1" applyFill="1" applyBorder="1" applyAlignment="1" applyProtection="1">
      <alignment horizontal="center" vertical="center"/>
    </xf>
    <xf numFmtId="49" fontId="20" fillId="0" borderId="4" xfId="0" applyNumberFormat="1" applyFont="1" applyFill="1" applyBorder="1" applyAlignment="1" applyProtection="1">
      <alignment horizontal="left" vertical="top" wrapText="1"/>
    </xf>
    <xf numFmtId="49" fontId="20" fillId="0" borderId="12" xfId="0" applyNumberFormat="1" applyFont="1" applyFill="1" applyBorder="1" applyAlignment="1" applyProtection="1">
      <alignment horizontal="left" vertical="top" wrapText="1"/>
    </xf>
    <xf numFmtId="166" fontId="6" fillId="0" borderId="0" xfId="0" applyNumberFormat="1" applyFont="1" applyAlignment="1">
      <alignment horizontal="right"/>
    </xf>
    <xf numFmtId="49" fontId="17" fillId="0" borderId="0" xfId="0" applyNumberFormat="1" applyFont="1" applyBorder="1" applyAlignment="1" applyProtection="1">
      <alignment horizontal="left" vertical="top" wrapText="1"/>
    </xf>
    <xf numFmtId="4" fontId="17" fillId="0" borderId="0" xfId="0" applyNumberFormat="1" applyFont="1" applyFill="1" applyBorder="1" applyAlignment="1" applyProtection="1">
      <alignment horizontal="right" vertical="center"/>
    </xf>
    <xf numFmtId="0" fontId="17" fillId="0" borderId="0" xfId="0" applyFont="1" applyBorder="1" applyAlignment="1" applyProtection="1">
      <alignment horizontal="left" vertical="center"/>
    </xf>
    <xf numFmtId="0" fontId="17" fillId="0" borderId="0" xfId="0" applyFont="1" applyBorder="1" applyAlignment="1" applyProtection="1">
      <alignment horizontal="center" vertical="center"/>
    </xf>
    <xf numFmtId="169" fontId="17" fillId="0" borderId="0" xfId="0" applyNumberFormat="1" applyFont="1" applyBorder="1" applyAlignment="1" applyProtection="1">
      <alignment horizontal="right" vertical="center"/>
    </xf>
    <xf numFmtId="0" fontId="4" fillId="0" borderId="22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left" vertical="center"/>
    </xf>
    <xf numFmtId="166" fontId="4" fillId="0" borderId="16" xfId="0" applyNumberFormat="1" applyFont="1" applyFill="1" applyBorder="1" applyAlignment="1" applyProtection="1">
      <alignment vertical="center"/>
    </xf>
    <xf numFmtId="166" fontId="4" fillId="0" borderId="17" xfId="0" applyNumberFormat="1" applyFont="1" applyFill="1" applyBorder="1" applyAlignment="1" applyProtection="1">
      <alignment vertical="center"/>
    </xf>
    <xf numFmtId="49" fontId="4" fillId="5" borderId="21" xfId="0" applyNumberFormat="1" applyFont="1" applyFill="1" applyBorder="1" applyAlignment="1" applyProtection="1">
      <alignment vertical="center"/>
    </xf>
    <xf numFmtId="49" fontId="4" fillId="5" borderId="5" xfId="0" applyNumberFormat="1" applyFont="1" applyFill="1" applyBorder="1" applyAlignment="1" applyProtection="1">
      <alignment horizontal="center" vertical="center"/>
    </xf>
    <xf numFmtId="168" fontId="4" fillId="5" borderId="5" xfId="0" applyNumberFormat="1" applyFont="1" applyFill="1" applyBorder="1" applyAlignment="1" applyProtection="1">
      <alignment vertical="center"/>
    </xf>
    <xf numFmtId="166" fontId="17" fillId="0" borderId="18" xfId="0" applyNumberFormat="1" applyFont="1" applyBorder="1" applyAlignment="1" applyProtection="1">
      <alignment horizontal="right" vertical="center"/>
    </xf>
    <xf numFmtId="166" fontId="17" fillId="0" borderId="18" xfId="0" applyNumberFormat="1" applyFont="1" applyFill="1" applyBorder="1" applyAlignment="1" applyProtection="1">
      <alignment horizontal="right" vertical="center"/>
    </xf>
    <xf numFmtId="166" fontId="18" fillId="2" borderId="5" xfId="0" applyNumberFormat="1" applyFont="1" applyFill="1" applyBorder="1" applyAlignment="1" applyProtection="1">
      <alignment horizontal="left" vertical="center"/>
    </xf>
    <xf numFmtId="49" fontId="20" fillId="0" borderId="0" xfId="0" applyNumberFormat="1" applyFont="1" applyFill="1" applyBorder="1" applyAlignment="1" applyProtection="1">
      <alignment horizontal="left" vertical="top" wrapText="1"/>
    </xf>
    <xf numFmtId="0" fontId="20" fillId="5" borderId="20" xfId="0" applyFont="1" applyFill="1" applyBorder="1" applyAlignment="1" applyProtection="1">
      <alignment horizontal="left" vertical="center"/>
    </xf>
    <xf numFmtId="0" fontId="22" fillId="0" borderId="19" xfId="0" applyNumberFormat="1" applyFont="1" applyFill="1" applyBorder="1" applyAlignment="1" applyProtection="1"/>
    <xf numFmtId="168" fontId="21" fillId="0" borderId="0" xfId="0" applyNumberFormat="1" applyFont="1" applyFill="1" applyBorder="1" applyAlignment="1" applyProtection="1">
      <alignment horizontal="right" vertical="center"/>
    </xf>
    <xf numFmtId="0" fontId="21" fillId="0" borderId="0" xfId="0" applyFont="1"/>
    <xf numFmtId="165" fontId="22" fillId="0" borderId="19" xfId="0" applyNumberFormat="1" applyFont="1" applyFill="1" applyBorder="1" applyAlignment="1" applyProtection="1"/>
    <xf numFmtId="168" fontId="19" fillId="2" borderId="5" xfId="0" applyNumberFormat="1" applyFont="1" applyFill="1" applyBorder="1" applyAlignment="1" applyProtection="1">
      <alignment horizontal="right" wrapText="1"/>
    </xf>
    <xf numFmtId="0" fontId="21" fillId="0" borderId="0" xfId="0" applyFont="1" applyFill="1"/>
    <xf numFmtId="165" fontId="23" fillId="0" borderId="19" xfId="0" applyNumberFormat="1" applyFont="1" applyFill="1" applyBorder="1" applyAlignment="1" applyProtection="1"/>
    <xf numFmtId="0" fontId="24" fillId="0" borderId="0" xfId="0" applyFont="1" applyFill="1"/>
    <xf numFmtId="49" fontId="21" fillId="5" borderId="21" xfId="0" applyNumberFormat="1" applyFont="1" applyFill="1" applyBorder="1" applyAlignment="1" applyProtection="1">
      <alignment vertical="center"/>
    </xf>
    <xf numFmtId="49" fontId="21" fillId="5" borderId="5" xfId="0" applyNumberFormat="1" applyFont="1" applyFill="1" applyBorder="1" applyAlignment="1" applyProtection="1">
      <alignment horizontal="center" vertical="center"/>
    </xf>
    <xf numFmtId="166" fontId="12" fillId="5" borderId="5" xfId="0" applyNumberFormat="1" applyFont="1" applyFill="1" applyBorder="1" applyAlignment="1" applyProtection="1">
      <alignment horizontal="center" vertical="center"/>
    </xf>
    <xf numFmtId="168" fontId="21" fillId="5" borderId="5" xfId="0" applyNumberFormat="1" applyFont="1" applyFill="1" applyBorder="1" applyAlignment="1" applyProtection="1">
      <alignment vertical="center"/>
    </xf>
    <xf numFmtId="0" fontId="20" fillId="2" borderId="5" xfId="0" applyFont="1" applyFill="1" applyBorder="1" applyAlignment="1" applyProtection="1">
      <alignment horizontal="center" vertical="center"/>
    </xf>
    <xf numFmtId="0" fontId="20" fillId="2" borderId="5" xfId="0" applyFont="1" applyFill="1" applyBorder="1" applyAlignment="1" applyProtection="1">
      <alignment horizontal="left" vertical="center"/>
    </xf>
    <xf numFmtId="0" fontId="20" fillId="2" borderId="3" xfId="0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 applyProtection="1">
      <alignment horizontal="left" vertical="center"/>
    </xf>
    <xf numFmtId="49" fontId="4" fillId="0" borderId="13" xfId="0" applyNumberFormat="1" applyFont="1" applyFill="1" applyBorder="1" applyAlignment="1" applyProtection="1">
      <alignment vertical="center" wrapText="1"/>
    </xf>
    <xf numFmtId="49" fontId="4" fillId="0" borderId="23" xfId="0" applyNumberFormat="1" applyFont="1" applyFill="1" applyBorder="1" applyAlignment="1" applyProtection="1">
      <alignment vertical="center" wrapText="1"/>
    </xf>
    <xf numFmtId="166" fontId="17" fillId="0" borderId="27" xfId="0" applyNumberFormat="1" applyFont="1" applyFill="1" applyBorder="1" applyAlignment="1" applyProtection="1">
      <alignment horizontal="right" vertical="center"/>
    </xf>
    <xf numFmtId="0" fontId="17" fillId="0" borderId="28" xfId="0" applyFont="1" applyBorder="1" applyAlignment="1" applyProtection="1">
      <alignment horizontal="left" vertical="center"/>
    </xf>
    <xf numFmtId="49" fontId="17" fillId="0" borderId="29" xfId="0" applyNumberFormat="1" applyFont="1" applyBorder="1" applyAlignment="1" applyProtection="1">
      <alignment horizontal="left" vertical="top" wrapText="1"/>
    </xf>
    <xf numFmtId="166" fontId="17" fillId="2" borderId="5" xfId="0" applyNumberFormat="1" applyFont="1" applyFill="1" applyBorder="1" applyAlignment="1" applyProtection="1">
      <alignment horizontal="left" vertical="center"/>
    </xf>
    <xf numFmtId="0" fontId="17" fillId="2" borderId="5" xfId="0" applyFont="1" applyFill="1" applyBorder="1" applyAlignment="1" applyProtection="1">
      <alignment horizontal="left" vertical="center"/>
    </xf>
    <xf numFmtId="0" fontId="17" fillId="2" borderId="5" xfId="0" applyFont="1" applyFill="1" applyBorder="1" applyAlignment="1" applyProtection="1">
      <alignment horizontal="center" vertical="center"/>
    </xf>
    <xf numFmtId="169" fontId="17" fillId="0" borderId="30" xfId="0" applyNumberFormat="1" applyFont="1" applyBorder="1" applyAlignment="1" applyProtection="1">
      <alignment horizontal="right" vertical="center"/>
    </xf>
    <xf numFmtId="165" fontId="14" fillId="0" borderId="0" xfId="0" applyNumberFormat="1" applyFont="1" applyFill="1" applyBorder="1" applyAlignment="1" applyProtection="1"/>
    <xf numFmtId="166" fontId="17" fillId="0" borderId="0" xfId="0" applyNumberFormat="1" applyFont="1" applyBorder="1" applyAlignment="1" applyProtection="1">
      <alignment horizontal="right" vertical="center"/>
    </xf>
    <xf numFmtId="166" fontId="17" fillId="0" borderId="0" xfId="0" applyNumberFormat="1" applyFont="1" applyFill="1" applyBorder="1" applyAlignment="1" applyProtection="1">
      <alignment horizontal="right" vertical="center"/>
    </xf>
    <xf numFmtId="49" fontId="20" fillId="2" borderId="5" xfId="0" applyNumberFormat="1" applyFont="1" applyFill="1" applyBorder="1" applyAlignment="1" applyProtection="1">
      <alignment horizontal="left" vertical="top" wrapText="1"/>
    </xf>
    <xf numFmtId="0" fontId="18" fillId="2" borderId="5" xfId="0" applyFont="1" applyFill="1" applyBorder="1" applyAlignment="1" applyProtection="1">
      <alignment horizontal="center" vertical="center"/>
    </xf>
    <xf numFmtId="49" fontId="26" fillId="5" borderId="21" xfId="0" applyNumberFormat="1" applyFont="1" applyFill="1" applyBorder="1" applyAlignment="1" applyProtection="1">
      <alignment vertical="center"/>
    </xf>
    <xf numFmtId="49" fontId="4" fillId="0" borderId="16" xfId="0" applyNumberFormat="1" applyFont="1" applyFill="1" applyBorder="1" applyAlignment="1" applyProtection="1">
      <alignment horizontal="center" vertical="center"/>
    </xf>
    <xf numFmtId="49" fontId="4" fillId="0" borderId="17" xfId="0" applyNumberFormat="1" applyFont="1" applyFill="1" applyBorder="1" applyAlignment="1" applyProtection="1">
      <alignment horizontal="center" vertical="center"/>
    </xf>
    <xf numFmtId="0" fontId="17" fillId="0" borderId="30" xfId="0" applyFont="1" applyBorder="1" applyAlignment="1" applyProtection="1">
      <alignment horizontal="center" vertical="center"/>
    </xf>
    <xf numFmtId="168" fontId="4" fillId="2" borderId="5" xfId="0" applyNumberFormat="1" applyFont="1" applyFill="1" applyBorder="1" applyAlignment="1" applyProtection="1">
      <alignment vertical="center"/>
    </xf>
    <xf numFmtId="170" fontId="17" fillId="0" borderId="30" xfId="0" applyNumberFormat="1" applyFont="1" applyFill="1" applyBorder="1" applyAlignment="1" applyProtection="1">
      <alignment horizontal="right" vertical="center"/>
    </xf>
    <xf numFmtId="0" fontId="17" fillId="0" borderId="28" xfId="0" applyFont="1" applyFill="1" applyBorder="1" applyAlignment="1" applyProtection="1">
      <alignment horizontal="left" vertical="center"/>
    </xf>
    <xf numFmtId="0" fontId="4" fillId="0" borderId="0" xfId="0" applyFont="1" applyBorder="1"/>
    <xf numFmtId="0" fontId="2" fillId="0" borderId="28" xfId="0" applyFont="1" applyBorder="1" applyAlignment="1" applyProtection="1">
      <alignment horizontal="left" vertical="center"/>
    </xf>
    <xf numFmtId="49" fontId="2" fillId="0" borderId="29" xfId="0" applyNumberFormat="1" applyFont="1" applyBorder="1" applyAlignment="1" applyProtection="1">
      <alignment horizontal="left" vertical="top" wrapText="1"/>
    </xf>
    <xf numFmtId="0" fontId="2" fillId="0" borderId="31" xfId="0" applyFont="1" applyBorder="1" applyAlignment="1" applyProtection="1">
      <alignment horizontal="center" vertical="center"/>
    </xf>
    <xf numFmtId="169" fontId="2" fillId="0" borderId="31" xfId="0" applyNumberFormat="1" applyFont="1" applyBorder="1" applyAlignment="1" applyProtection="1">
      <alignment horizontal="right" vertical="center"/>
    </xf>
    <xf numFmtId="166" fontId="5" fillId="5" borderId="5" xfId="0" applyNumberFormat="1" applyFont="1" applyFill="1" applyBorder="1" applyAlignment="1" applyProtection="1">
      <alignment horizontal="center" vertical="center"/>
    </xf>
    <xf numFmtId="166" fontId="5" fillId="2" borderId="5" xfId="0" applyNumberFormat="1" applyFont="1" applyFill="1" applyBorder="1" applyAlignment="1" applyProtection="1">
      <alignment horizontal="center" vertical="center"/>
    </xf>
    <xf numFmtId="0" fontId="25" fillId="2" borderId="5" xfId="0" applyFont="1" applyFill="1" applyBorder="1" applyAlignment="1" applyProtection="1">
      <alignment horizontal="left" vertical="center"/>
    </xf>
    <xf numFmtId="0" fontId="25" fillId="2" borderId="21" xfId="0" applyFont="1" applyFill="1" applyBorder="1" applyAlignment="1" applyProtection="1">
      <alignment horizontal="left" vertical="center"/>
    </xf>
    <xf numFmtId="166" fontId="4" fillId="3" borderId="17" xfId="0" applyNumberFormat="1" applyFont="1" applyFill="1" applyBorder="1" applyAlignment="1" applyProtection="1">
      <alignment vertical="center"/>
    </xf>
    <xf numFmtId="0" fontId="17" fillId="0" borderId="29" xfId="0" applyFont="1" applyFill="1" applyBorder="1" applyAlignment="1" applyProtection="1">
      <alignment horizontal="left" vertical="center"/>
    </xf>
    <xf numFmtId="0" fontId="17" fillId="0" borderId="29" xfId="0" applyFont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left" vertical="center"/>
    </xf>
    <xf numFmtId="168" fontId="4" fillId="0" borderId="8" xfId="0" applyNumberFormat="1" applyFont="1" applyFill="1" applyBorder="1" applyAlignment="1" applyProtection="1">
      <alignment vertical="center"/>
    </xf>
    <xf numFmtId="168" fontId="3" fillId="2" borderId="5" xfId="0" applyNumberFormat="1" applyFont="1" applyFill="1" applyBorder="1" applyAlignment="1" applyProtection="1">
      <alignment horizontal="right" wrapText="1"/>
    </xf>
    <xf numFmtId="0" fontId="0" fillId="0" borderId="12" xfId="0" applyBorder="1" applyAlignment="1" applyProtection="1">
      <alignment horizontal="center"/>
    </xf>
    <xf numFmtId="0" fontId="9" fillId="0" borderId="0" xfId="0" applyFont="1" applyAlignment="1" applyProtection="1"/>
    <xf numFmtId="166" fontId="6" fillId="0" borderId="0" xfId="0" applyNumberFormat="1" applyFont="1" applyAlignment="1" applyProtection="1">
      <alignment horizontal="right"/>
    </xf>
    <xf numFmtId="0" fontId="7" fillId="2" borderId="5" xfId="0" applyFont="1" applyFill="1" applyBorder="1" applyAlignment="1" applyProtection="1">
      <alignment horizontal="center"/>
    </xf>
    <xf numFmtId="0" fontId="12" fillId="0" borderId="2" xfId="0" applyFont="1" applyFill="1" applyBorder="1" applyAlignment="1" applyProtection="1">
      <alignment horizontal="center"/>
    </xf>
    <xf numFmtId="4" fontId="12" fillId="0" borderId="2" xfId="0" applyNumberFormat="1" applyFont="1" applyFill="1" applyBorder="1" applyAlignment="1" applyProtection="1">
      <alignment horizontal="center"/>
    </xf>
    <xf numFmtId="168" fontId="12" fillId="0" borderId="2" xfId="0" applyNumberFormat="1" applyFont="1" applyFill="1" applyBorder="1" applyAlignment="1" applyProtection="1">
      <alignment horizontal="center"/>
    </xf>
    <xf numFmtId="166" fontId="6" fillId="0" borderId="2" xfId="0" applyNumberFormat="1" applyFont="1" applyBorder="1" applyAlignment="1" applyProtection="1">
      <alignment horizontal="center"/>
    </xf>
    <xf numFmtId="167" fontId="7" fillId="0" borderId="8" xfId="0" applyNumberFormat="1" applyFont="1" applyFill="1" applyBorder="1" applyAlignment="1" applyProtection="1">
      <alignment horizontal="center"/>
    </xf>
    <xf numFmtId="0" fontId="7" fillId="0" borderId="3" xfId="0" applyFont="1" applyFill="1" applyBorder="1" applyAlignment="1" applyProtection="1">
      <alignment horizontal="center"/>
    </xf>
    <xf numFmtId="0" fontId="12" fillId="0" borderId="7" xfId="0" applyFont="1" applyFill="1" applyBorder="1" applyAlignment="1" applyProtection="1">
      <alignment horizontal="center"/>
    </xf>
    <xf numFmtId="4" fontId="12" fillId="0" borderId="7" xfId="0" applyNumberFormat="1" applyFont="1" applyFill="1" applyBorder="1" applyAlignment="1" applyProtection="1">
      <alignment horizontal="center"/>
    </xf>
    <xf numFmtId="168" fontId="12" fillId="0" borderId="7" xfId="0" applyNumberFormat="1" applyFont="1" applyFill="1" applyBorder="1" applyAlignment="1" applyProtection="1">
      <alignment horizontal="center"/>
    </xf>
    <xf numFmtId="166" fontId="5" fillId="0" borderId="7" xfId="0" applyNumberFormat="1" applyFont="1" applyBorder="1" applyAlignment="1" applyProtection="1">
      <alignment horizontal="center"/>
    </xf>
    <xf numFmtId="168" fontId="6" fillId="5" borderId="5" xfId="0" applyNumberFormat="1" applyFont="1" applyFill="1" applyBorder="1" applyAlignment="1" applyProtection="1">
      <alignment horizontal="right"/>
    </xf>
    <xf numFmtId="168" fontId="6" fillId="2" borderId="5" xfId="0" applyNumberFormat="1" applyFont="1" applyFill="1" applyBorder="1" applyAlignment="1" applyProtection="1">
      <alignment horizontal="right"/>
    </xf>
    <xf numFmtId="168" fontId="5" fillId="0" borderId="16" xfId="0" applyNumberFormat="1" applyFont="1" applyBorder="1" applyAlignment="1" applyProtection="1">
      <alignment horizontal="right"/>
    </xf>
    <xf numFmtId="168" fontId="15" fillId="0" borderId="8" xfId="0" applyNumberFormat="1" applyFont="1" applyFill="1" applyBorder="1" applyAlignment="1" applyProtection="1">
      <alignment horizontal="right" vertical="center"/>
    </xf>
    <xf numFmtId="168" fontId="5" fillId="0" borderId="17" xfId="0" applyNumberFormat="1" applyFont="1" applyBorder="1" applyAlignment="1" applyProtection="1">
      <alignment horizontal="right"/>
    </xf>
    <xf numFmtId="168" fontId="11" fillId="0" borderId="8" xfId="0" applyNumberFormat="1" applyFont="1" applyFill="1" applyBorder="1" applyAlignment="1" applyProtection="1">
      <alignment horizontal="right" vertical="center"/>
    </xf>
    <xf numFmtId="168" fontId="4" fillId="0" borderId="8" xfId="0" applyNumberFormat="1" applyFont="1" applyFill="1" applyBorder="1" applyAlignment="1" applyProtection="1">
      <alignment horizontal="right" vertical="center"/>
    </xf>
    <xf numFmtId="49" fontId="4" fillId="7" borderId="32" xfId="0" applyNumberFormat="1" applyFont="1" applyFill="1" applyBorder="1" applyAlignment="1" applyProtection="1">
      <alignment horizontal="left" vertical="center"/>
    </xf>
    <xf numFmtId="0" fontId="4" fillId="7" borderId="13" xfId="0" applyFont="1" applyFill="1" applyBorder="1" applyAlignment="1" applyProtection="1">
      <alignment vertical="center" wrapText="1"/>
    </xf>
    <xf numFmtId="0" fontId="4" fillId="7" borderId="16" xfId="0" applyFont="1" applyFill="1" applyBorder="1" applyAlignment="1" applyProtection="1">
      <alignment horizontal="center" vertical="center" wrapText="1"/>
    </xf>
    <xf numFmtId="4" fontId="4" fillId="7" borderId="16" xfId="0" applyNumberFormat="1" applyFont="1" applyFill="1" applyBorder="1" applyAlignment="1" applyProtection="1">
      <alignment horizontal="right" vertical="center"/>
    </xf>
    <xf numFmtId="0" fontId="4" fillId="7" borderId="17" xfId="0" applyFont="1" applyFill="1" applyBorder="1" applyAlignment="1" applyProtection="1">
      <alignment horizontal="center" vertical="center" wrapText="1"/>
    </xf>
    <xf numFmtId="4" fontId="4" fillId="7" borderId="17" xfId="0" applyNumberFormat="1" applyFont="1" applyFill="1" applyBorder="1" applyAlignment="1" applyProtection="1">
      <alignment horizontal="right" vertical="center"/>
    </xf>
    <xf numFmtId="49" fontId="4" fillId="7" borderId="32" xfId="0" quotePrefix="1" applyNumberFormat="1" applyFont="1" applyFill="1" applyBorder="1" applyAlignment="1" applyProtection="1">
      <alignment horizontal="left" vertical="center"/>
    </xf>
    <xf numFmtId="4" fontId="4" fillId="7" borderId="17" xfId="0" applyNumberFormat="1" applyFont="1" applyFill="1" applyBorder="1" applyAlignment="1" applyProtection="1">
      <alignment horizontal="right" vertical="center" wrapText="1"/>
    </xf>
    <xf numFmtId="0" fontId="4" fillId="7" borderId="17" xfId="0" applyFont="1" applyFill="1" applyBorder="1" applyAlignment="1" applyProtection="1">
      <alignment horizontal="center" vertical="center"/>
    </xf>
    <xf numFmtId="4" fontId="4" fillId="7" borderId="17" xfId="0" applyNumberFormat="1" applyFont="1" applyFill="1" applyBorder="1" applyAlignment="1" applyProtection="1">
      <alignment vertical="center"/>
    </xf>
    <xf numFmtId="0" fontId="4" fillId="7" borderId="13" xfId="0" applyFont="1" applyFill="1" applyBorder="1" applyAlignment="1" applyProtection="1">
      <alignment horizontal="left" vertical="center" wrapText="1"/>
    </xf>
    <xf numFmtId="0" fontId="4" fillId="7" borderId="33" xfId="0" applyFont="1" applyFill="1" applyBorder="1" applyAlignment="1" applyProtection="1">
      <alignment horizontal="center" vertical="center"/>
    </xf>
    <xf numFmtId="4" fontId="4" fillId="7" borderId="33" xfId="0" applyNumberFormat="1" applyFont="1" applyFill="1" applyBorder="1" applyAlignment="1" applyProtection="1">
      <alignment horizontal="right" vertical="center" wrapText="1"/>
    </xf>
    <xf numFmtId="0" fontId="4" fillId="7" borderId="16" xfId="0" applyFont="1" applyFill="1" applyBorder="1" applyAlignment="1" applyProtection="1">
      <alignment horizontal="center" vertical="center"/>
    </xf>
    <xf numFmtId="4" fontId="4" fillId="7" borderId="16" xfId="0" applyNumberFormat="1" applyFont="1" applyFill="1" applyBorder="1" applyAlignment="1" applyProtection="1">
      <alignment horizontal="right" vertical="center" wrapText="1"/>
    </xf>
    <xf numFmtId="49" fontId="4" fillId="7" borderId="32" xfId="2" quotePrefix="1" applyNumberFormat="1" applyFont="1" applyFill="1" applyBorder="1" applyAlignment="1" applyProtection="1">
      <alignment horizontal="left" vertical="center"/>
    </xf>
    <xf numFmtId="0" fontId="4" fillId="7" borderId="13" xfId="2" applyFont="1" applyFill="1" applyBorder="1" applyAlignment="1" applyProtection="1">
      <alignment vertical="center" wrapText="1"/>
    </xf>
    <xf numFmtId="4" fontId="4" fillId="0" borderId="18" xfId="0" applyNumberFormat="1" applyFont="1" applyFill="1" applyBorder="1" applyAlignment="1" applyProtection="1">
      <alignment vertical="center"/>
    </xf>
    <xf numFmtId="49" fontId="4" fillId="7" borderId="22" xfId="0" quotePrefix="1" applyNumberFormat="1" applyFont="1" applyFill="1" applyBorder="1" applyAlignment="1" applyProtection="1">
      <alignment horizontal="left" vertical="center"/>
    </xf>
    <xf numFmtId="0" fontId="4" fillId="7" borderId="13" xfId="3" applyFont="1" applyFill="1" applyBorder="1" applyAlignment="1" applyProtection="1">
      <alignment horizontal="left" vertical="center" wrapText="1"/>
    </xf>
    <xf numFmtId="0" fontId="4" fillId="7" borderId="16" xfId="4" applyFont="1" applyFill="1" applyBorder="1" applyAlignment="1" applyProtection="1">
      <alignment horizontal="center" vertical="center" wrapText="1"/>
    </xf>
    <xf numFmtId="4" fontId="4" fillId="7" borderId="16" xfId="1" applyNumberFormat="1" applyFont="1" applyFill="1" applyBorder="1" applyAlignment="1" applyProtection="1">
      <alignment horizontal="right" vertical="center" wrapText="1"/>
    </xf>
    <xf numFmtId="49" fontId="4" fillId="7" borderId="1" xfId="0" quotePrefix="1" applyNumberFormat="1" applyFont="1" applyFill="1" applyBorder="1" applyAlignment="1" applyProtection="1">
      <alignment horizontal="left" vertical="center"/>
    </xf>
    <xf numFmtId="0" fontId="4" fillId="7" borderId="17" xfId="4" applyFont="1" applyFill="1" applyBorder="1" applyAlignment="1" applyProtection="1">
      <alignment horizontal="center" vertical="center" wrapText="1"/>
    </xf>
    <xf numFmtId="4" fontId="4" fillId="7" borderId="17" xfId="1" applyNumberFormat="1" applyFont="1" applyFill="1" applyBorder="1" applyAlignment="1" applyProtection="1">
      <alignment horizontal="right" vertical="center" wrapText="1"/>
    </xf>
    <xf numFmtId="49" fontId="4" fillId="7" borderId="35" xfId="0" quotePrefix="1" applyNumberFormat="1" applyFont="1" applyFill="1" applyBorder="1" applyAlignment="1" applyProtection="1">
      <alignment horizontal="left" vertical="center"/>
    </xf>
    <xf numFmtId="0" fontId="4" fillId="7" borderId="34" xfId="3" applyFont="1" applyFill="1" applyBorder="1" applyAlignment="1" applyProtection="1">
      <alignment horizontal="left" vertical="center" wrapText="1"/>
    </xf>
    <xf numFmtId="0" fontId="4" fillId="7" borderId="33" xfId="4" applyFont="1" applyFill="1" applyBorder="1" applyAlignment="1" applyProtection="1">
      <alignment horizontal="center" vertical="center" wrapText="1"/>
    </xf>
    <xf numFmtId="4" fontId="4" fillId="7" borderId="33" xfId="1" applyNumberFormat="1" applyFont="1" applyFill="1" applyBorder="1" applyAlignment="1" applyProtection="1">
      <alignment horizontal="right" vertical="center" wrapText="1"/>
    </xf>
    <xf numFmtId="168" fontId="5" fillId="0" borderId="33" xfId="0" applyNumberFormat="1" applyFont="1" applyBorder="1" applyAlignment="1" applyProtection="1">
      <alignment horizontal="right"/>
    </xf>
    <xf numFmtId="49" fontId="4" fillId="7" borderId="39" xfId="0" quotePrefix="1" applyNumberFormat="1" applyFont="1" applyFill="1" applyBorder="1" applyAlignment="1" applyProtection="1">
      <alignment horizontal="left" vertical="center"/>
    </xf>
    <xf numFmtId="0" fontId="5" fillId="7" borderId="40" xfId="3" applyFont="1" applyFill="1" applyBorder="1" applyAlignment="1" applyProtection="1">
      <alignment horizontal="left" vertical="center" wrapText="1"/>
    </xf>
    <xf numFmtId="0" fontId="4" fillId="7" borderId="30" xfId="4" applyFont="1" applyFill="1" applyBorder="1" applyAlignment="1" applyProtection="1">
      <alignment horizontal="center" vertical="center" wrapText="1"/>
    </xf>
    <xf numFmtId="4" fontId="4" fillId="7" borderId="30" xfId="1" applyNumberFormat="1" applyFont="1" applyFill="1" applyBorder="1" applyAlignment="1" applyProtection="1">
      <alignment horizontal="right" vertical="center" wrapText="1"/>
    </xf>
    <xf numFmtId="171" fontId="4" fillId="7" borderId="41" xfId="0" applyNumberFormat="1" applyFont="1" applyFill="1" applyBorder="1" applyAlignment="1" applyProtection="1">
      <alignment vertical="center"/>
    </xf>
    <xf numFmtId="168" fontId="5" fillId="0" borderId="30" xfId="0" applyNumberFormat="1" applyFont="1" applyBorder="1" applyAlignment="1" applyProtection="1">
      <alignment horizontal="right"/>
    </xf>
    <xf numFmtId="49" fontId="4" fillId="7" borderId="41" xfId="0" quotePrefix="1" applyNumberFormat="1" applyFont="1" applyFill="1" applyBorder="1" applyAlignment="1" applyProtection="1">
      <alignment horizontal="left" vertical="center"/>
    </xf>
    <xf numFmtId="0" fontId="4" fillId="7" borderId="40" xfId="3" applyFont="1" applyFill="1" applyBorder="1" applyAlignment="1" applyProtection="1">
      <alignment horizontal="left" vertical="center" wrapText="1"/>
    </xf>
    <xf numFmtId="171" fontId="4" fillId="7" borderId="30" xfId="0" applyNumberFormat="1" applyFont="1" applyFill="1" applyBorder="1" applyAlignment="1" applyProtection="1">
      <alignment vertical="center"/>
    </xf>
    <xf numFmtId="49" fontId="29" fillId="7" borderId="36" xfId="0" quotePrefix="1" applyNumberFormat="1" applyFont="1" applyFill="1" applyBorder="1" applyAlignment="1" applyProtection="1">
      <alignment horizontal="left" vertical="center"/>
    </xf>
    <xf numFmtId="0" fontId="29" fillId="7" borderId="37" xfId="0" applyFont="1" applyFill="1" applyBorder="1" applyAlignment="1" applyProtection="1">
      <alignment vertical="center" wrapText="1"/>
    </xf>
    <xf numFmtId="0" fontId="29" fillId="7" borderId="38" xfId="0" applyFont="1" applyFill="1" applyBorder="1" applyAlignment="1" applyProtection="1">
      <alignment horizontal="center" vertical="center"/>
    </xf>
    <xf numFmtId="4" fontId="29" fillId="7" borderId="38" xfId="0" applyNumberFormat="1" applyFont="1" applyFill="1" applyBorder="1" applyAlignment="1" applyProtection="1">
      <alignment horizontal="right" vertical="center"/>
    </xf>
    <xf numFmtId="168" fontId="5" fillId="0" borderId="38" xfId="0" applyNumberFormat="1" applyFont="1" applyBorder="1" applyAlignment="1" applyProtection="1">
      <alignment horizontal="right"/>
    </xf>
    <xf numFmtId="49" fontId="29" fillId="7" borderId="32" xfId="2" quotePrefix="1" applyNumberFormat="1" applyFont="1" applyFill="1" applyBorder="1" applyAlignment="1" applyProtection="1">
      <alignment horizontal="left" vertical="center"/>
    </xf>
    <xf numFmtId="0" fontId="29" fillId="7" borderId="13" xfId="2" applyFont="1" applyFill="1" applyBorder="1" applyAlignment="1" applyProtection="1">
      <alignment vertical="center" wrapText="1"/>
    </xf>
    <xf numFmtId="0" fontId="29" fillId="7" borderId="17" xfId="2" applyFont="1" applyFill="1" applyBorder="1" applyAlignment="1" applyProtection="1">
      <alignment horizontal="center" vertical="center"/>
    </xf>
    <xf numFmtId="4" fontId="29" fillId="7" borderId="17" xfId="0" applyNumberFormat="1" applyFont="1" applyFill="1" applyBorder="1" applyAlignment="1" applyProtection="1">
      <alignment horizontal="right" vertical="center"/>
    </xf>
    <xf numFmtId="4" fontId="29" fillId="7" borderId="17" xfId="0" applyNumberFormat="1" applyFont="1" applyFill="1" applyBorder="1" applyAlignment="1" applyProtection="1">
      <alignment vertical="center"/>
    </xf>
    <xf numFmtId="49" fontId="29" fillId="7" borderId="32" xfId="0" quotePrefix="1" applyNumberFormat="1" applyFont="1" applyFill="1" applyBorder="1" applyAlignment="1" applyProtection="1">
      <alignment horizontal="left" vertical="center"/>
    </xf>
    <xf numFmtId="0" fontId="29" fillId="7" borderId="13" xfId="0" applyFont="1" applyFill="1" applyBorder="1" applyAlignment="1" applyProtection="1">
      <alignment vertical="center" wrapText="1"/>
    </xf>
    <xf numFmtId="0" fontId="29" fillId="7" borderId="17" xfId="0" applyFont="1" applyFill="1" applyBorder="1" applyAlignment="1" applyProtection="1">
      <alignment horizontal="center" vertical="center"/>
    </xf>
    <xf numFmtId="2" fontId="29" fillId="7" borderId="17" xfId="0" applyNumberFormat="1" applyFont="1" applyFill="1" applyBorder="1" applyAlignment="1" applyProtection="1">
      <alignment vertical="center"/>
    </xf>
    <xf numFmtId="0" fontId="29" fillId="7" borderId="17" xfId="0" applyFont="1" applyFill="1" applyBorder="1" applyAlignment="1" applyProtection="1">
      <alignment horizontal="center" vertical="center" wrapText="1"/>
    </xf>
    <xf numFmtId="0" fontId="29" fillId="7" borderId="17" xfId="0" applyFont="1" applyFill="1" applyBorder="1" applyAlignment="1" applyProtection="1">
      <alignment vertical="center"/>
    </xf>
    <xf numFmtId="4" fontId="29" fillId="7" borderId="17" xfId="0" applyNumberFormat="1" applyFont="1" applyFill="1" applyBorder="1" applyAlignment="1" applyProtection="1">
      <alignment horizontal="right" vertical="center" wrapText="1"/>
    </xf>
    <xf numFmtId="49" fontId="29" fillId="7" borderId="17" xfId="0" applyNumberFormat="1" applyFont="1" applyFill="1" applyBorder="1" applyAlignment="1" applyProtection="1">
      <alignment horizontal="center" vertical="center" wrapText="1"/>
    </xf>
    <xf numFmtId="168" fontId="21" fillId="0" borderId="8" xfId="0" applyNumberFormat="1" applyFont="1" applyFill="1" applyBorder="1" applyAlignment="1" applyProtection="1">
      <alignment horizontal="right" vertical="center"/>
    </xf>
    <xf numFmtId="168" fontId="5" fillId="0" borderId="0" xfId="0" applyNumberFormat="1" applyFont="1" applyBorder="1" applyAlignment="1" applyProtection="1">
      <alignment horizontal="right"/>
    </xf>
    <xf numFmtId="168" fontId="15" fillId="0" borderId="0" xfId="0" applyNumberFormat="1" applyFont="1" applyFill="1" applyBorder="1" applyAlignment="1" applyProtection="1">
      <alignment horizontal="right" vertical="center"/>
    </xf>
    <xf numFmtId="168" fontId="12" fillId="5" borderId="14" xfId="0" applyNumberFormat="1" applyFont="1" applyFill="1" applyBorder="1" applyAlignment="1" applyProtection="1">
      <alignment horizontal="right"/>
    </xf>
    <xf numFmtId="168" fontId="24" fillId="0" borderId="0" xfId="0" applyNumberFormat="1" applyFont="1" applyFill="1" applyBorder="1" applyAlignment="1" applyProtection="1">
      <alignment horizontal="right" vertical="center"/>
    </xf>
    <xf numFmtId="166" fontId="5" fillId="0" borderId="4" xfId="0" applyNumberFormat="1" applyFont="1" applyFill="1" applyBorder="1" applyAlignment="1" applyProtection="1">
      <alignment horizontal="right"/>
    </xf>
    <xf numFmtId="167" fontId="4" fillId="0" borderId="0" xfId="0" applyNumberFormat="1" applyFont="1" applyFill="1" applyBorder="1" applyAlignment="1" applyProtection="1">
      <alignment vertical="center"/>
    </xf>
    <xf numFmtId="166" fontId="5" fillId="0" borderId="0" xfId="0" applyNumberFormat="1" applyFont="1" applyFill="1" applyBorder="1" applyAlignment="1" applyProtection="1">
      <alignment horizontal="right"/>
    </xf>
    <xf numFmtId="166" fontId="5" fillId="0" borderId="12" xfId="0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left"/>
    </xf>
    <xf numFmtId="2" fontId="7" fillId="4" borderId="5" xfId="0" applyNumberFormat="1" applyFont="1" applyFill="1" applyBorder="1" applyAlignment="1" applyProtection="1"/>
    <xf numFmtId="0" fontId="13" fillId="0" borderId="0" xfId="0" applyFont="1" applyFill="1" applyBorder="1" applyAlignment="1" applyProtection="1">
      <alignment horizontal="center"/>
    </xf>
    <xf numFmtId="4" fontId="13" fillId="0" borderId="0" xfId="0" applyNumberFormat="1" applyFont="1" applyFill="1" applyBorder="1" applyAlignment="1" applyProtection="1">
      <alignment horizontal="right"/>
    </xf>
    <xf numFmtId="168" fontId="13" fillId="0" borderId="0" xfId="0" applyNumberFormat="1" applyFont="1" applyFill="1" applyBorder="1" applyAlignment="1" applyProtection="1">
      <alignment horizontal="right"/>
    </xf>
    <xf numFmtId="168" fontId="7" fillId="0" borderId="5" xfId="1" applyNumberFormat="1" applyFont="1" applyFill="1" applyBorder="1" applyProtection="1"/>
    <xf numFmtId="167" fontId="4" fillId="0" borderId="0" xfId="0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center"/>
    </xf>
    <xf numFmtId="4" fontId="4" fillId="0" borderId="0" xfId="0" applyNumberFormat="1" applyFont="1" applyFill="1" applyBorder="1" applyAlignment="1" applyProtection="1">
      <alignment horizontal="right"/>
    </xf>
    <xf numFmtId="168" fontId="4" fillId="0" borderId="0" xfId="0" applyNumberFormat="1" applyFont="1" applyFill="1" applyBorder="1" applyAlignment="1" applyProtection="1">
      <alignment horizontal="right"/>
    </xf>
    <xf numFmtId="168" fontId="6" fillId="0" borderId="0" xfId="0" applyNumberFormat="1" applyFont="1" applyAlignment="1" applyProtection="1">
      <alignment horizontal="right"/>
    </xf>
    <xf numFmtId="166" fontId="5" fillId="0" borderId="0" xfId="0" applyNumberFormat="1" applyFont="1" applyFill="1" applyBorder="1" applyProtection="1"/>
    <xf numFmtId="166" fontId="4" fillId="0" borderId="0" xfId="0" applyNumberFormat="1" applyFont="1" applyFill="1" applyBorder="1" applyAlignment="1" applyProtection="1">
      <alignment horizontal="center"/>
    </xf>
    <xf numFmtId="166" fontId="4" fillId="0" borderId="0" xfId="0" applyNumberFormat="1" applyFont="1" applyFill="1" applyBorder="1" applyProtection="1"/>
    <xf numFmtId="166" fontId="10" fillId="0" borderId="0" xfId="0" applyNumberFormat="1" applyFont="1" applyFill="1" applyBorder="1" applyProtection="1"/>
    <xf numFmtId="168" fontId="6" fillId="0" borderId="0" xfId="0" applyNumberFormat="1" applyFont="1" applyFill="1" applyBorder="1" applyAlignment="1" applyProtection="1">
      <alignment horizontal="right"/>
    </xf>
    <xf numFmtId="2" fontId="6" fillId="0" borderId="0" xfId="0" applyNumberFormat="1" applyFont="1" applyFill="1" applyBorder="1" applyAlignment="1" applyProtection="1">
      <alignment horizontal="center"/>
    </xf>
    <xf numFmtId="2" fontId="6" fillId="0" borderId="0" xfId="0" applyNumberFormat="1" applyFont="1" applyFill="1" applyBorder="1" applyAlignment="1" applyProtection="1"/>
    <xf numFmtId="2" fontId="6" fillId="0" borderId="26" xfId="0" applyNumberFormat="1" applyFont="1" applyFill="1" applyBorder="1" applyAlignment="1" applyProtection="1"/>
    <xf numFmtId="168" fontId="7" fillId="4" borderId="5" xfId="0" applyNumberFormat="1" applyFont="1" applyFill="1" applyBorder="1" applyAlignment="1" applyProtection="1">
      <alignment horizontal="right"/>
    </xf>
    <xf numFmtId="166" fontId="6" fillId="0" borderId="0" xfId="0" applyNumberFormat="1" applyFont="1" applyFill="1" applyBorder="1" applyAlignment="1" applyProtection="1">
      <alignment horizontal="right"/>
    </xf>
    <xf numFmtId="171" fontId="4" fillId="6" borderId="1" xfId="0" applyNumberFormat="1" applyFont="1" applyFill="1" applyBorder="1" applyAlignment="1" applyProtection="1">
      <alignment vertical="center"/>
      <protection locked="0"/>
    </xf>
    <xf numFmtId="171" fontId="4" fillId="6" borderId="41" xfId="0" applyNumberFormat="1" applyFont="1" applyFill="1" applyBorder="1" applyAlignment="1" applyProtection="1">
      <alignment vertical="center"/>
      <protection locked="0"/>
    </xf>
    <xf numFmtId="171" fontId="4" fillId="6" borderId="38" xfId="0" applyNumberFormat="1" applyFont="1" applyFill="1" applyBorder="1" applyAlignment="1" applyProtection="1">
      <alignment vertical="center"/>
      <protection locked="0"/>
    </xf>
    <xf numFmtId="171" fontId="4" fillId="6" borderId="17" xfId="0" applyNumberFormat="1" applyFont="1" applyFill="1" applyBorder="1" applyAlignment="1" applyProtection="1">
      <alignment vertical="center"/>
      <protection locked="0"/>
    </xf>
    <xf numFmtId="171" fontId="4" fillId="6" borderId="30" xfId="0" applyNumberFormat="1" applyFont="1" applyFill="1" applyBorder="1" applyAlignment="1" applyProtection="1">
      <alignment vertical="center"/>
      <protection locked="0"/>
    </xf>
    <xf numFmtId="171" fontId="4" fillId="6" borderId="35" xfId="0" applyNumberFormat="1" applyFont="1" applyFill="1" applyBorder="1" applyAlignment="1" applyProtection="1">
      <alignment vertical="center"/>
      <protection locked="0"/>
    </xf>
    <xf numFmtId="0" fontId="9" fillId="0" borderId="12" xfId="0" applyFont="1" applyFill="1" applyBorder="1" applyAlignment="1" applyProtection="1">
      <alignment horizontal="left"/>
    </xf>
    <xf numFmtId="0" fontId="7" fillId="0" borderId="9" xfId="0" applyFont="1" applyFill="1" applyBorder="1" applyAlignment="1" applyProtection="1">
      <alignment horizontal="center"/>
    </xf>
    <xf numFmtId="0" fontId="7" fillId="0" borderId="11" xfId="0" applyFont="1" applyFill="1" applyBorder="1" applyAlignment="1" applyProtection="1">
      <alignment horizontal="center"/>
    </xf>
    <xf numFmtId="0" fontId="7" fillId="0" borderId="10" xfId="0" applyFont="1" applyFill="1" applyBorder="1" applyAlignment="1" applyProtection="1">
      <alignment horizontal="center"/>
    </xf>
    <xf numFmtId="0" fontId="7" fillId="0" borderId="15" xfId="0" applyFont="1" applyFill="1" applyBorder="1" applyAlignment="1" applyProtection="1">
      <alignment horizontal="center"/>
    </xf>
  </cellXfs>
  <cellStyles count="5">
    <cellStyle name="Čiarka" xfId="1" builtinId="3"/>
    <cellStyle name="Normal_035-00, 036-00, 037-00" xfId="4"/>
    <cellStyle name="Normálne" xfId="0" builtinId="0"/>
    <cellStyle name="normálne 2 2" xfId="2"/>
    <cellStyle name="normálne_101_123" xfId="3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6"/>
  <sheetViews>
    <sheetView tabSelected="1" zoomScale="80" zoomScaleNormal="80" workbookViewId="0">
      <pane xSplit="9" topLeftCell="J1" activePane="topRight" state="frozen"/>
      <selection pane="topRight" activeCell="G166" sqref="G166"/>
    </sheetView>
  </sheetViews>
  <sheetFormatPr defaultRowHeight="12.75"/>
  <cols>
    <col min="1" max="1" width="1.5703125" style="2" customWidth="1"/>
    <col min="2" max="2" width="4.42578125" style="3" customWidth="1"/>
    <col min="3" max="3" width="12.28515625" style="3" customWidth="1"/>
    <col min="4" max="4" width="81.7109375" style="3" customWidth="1"/>
    <col min="5" max="5" width="5.42578125" style="4" bestFit="1" customWidth="1"/>
    <col min="6" max="6" width="13.7109375" style="5" customWidth="1"/>
    <col min="7" max="7" width="13.7109375" style="9" customWidth="1"/>
    <col min="8" max="8" width="15.28515625" style="35" customWidth="1"/>
    <col min="9" max="9" width="1.5703125" style="8" customWidth="1"/>
  </cols>
  <sheetData>
    <row r="1" spans="1:9" ht="21.75" customHeight="1" thickBot="1">
      <c r="B1" s="219" t="s">
        <v>302</v>
      </c>
      <c r="C1" s="219"/>
      <c r="D1" s="219"/>
      <c r="E1" s="105"/>
      <c r="F1" s="106"/>
      <c r="G1" s="106"/>
      <c r="H1" s="107"/>
      <c r="I1" s="106"/>
    </row>
    <row r="2" spans="1:9" ht="13.5" thickBot="1">
      <c r="B2" s="220" t="s">
        <v>3</v>
      </c>
      <c r="C2" s="221"/>
      <c r="D2" s="108" t="s">
        <v>9</v>
      </c>
      <c r="E2" s="109" t="s">
        <v>5</v>
      </c>
      <c r="F2" s="110" t="s">
        <v>6</v>
      </c>
      <c r="G2" s="111" t="s">
        <v>7</v>
      </c>
      <c r="H2" s="112" t="s">
        <v>1</v>
      </c>
      <c r="I2" s="113"/>
    </row>
    <row r="3" spans="1:9" ht="13.5" thickBot="1">
      <c r="B3" s="222" t="s">
        <v>4</v>
      </c>
      <c r="C3" s="223"/>
      <c r="D3" s="114" t="s">
        <v>10</v>
      </c>
      <c r="E3" s="115"/>
      <c r="F3" s="116" t="s">
        <v>5</v>
      </c>
      <c r="G3" s="117" t="s">
        <v>8</v>
      </c>
      <c r="H3" s="118" t="s">
        <v>11</v>
      </c>
      <c r="I3" s="113"/>
    </row>
    <row r="4" spans="1:9" s="1" customFormat="1" ht="12.75" customHeight="1" thickBot="1">
      <c r="A4" s="18"/>
      <c r="B4" s="45"/>
      <c r="C4" s="45"/>
      <c r="D4" s="83" t="s">
        <v>29</v>
      </c>
      <c r="E4" s="46" t="s">
        <v>0</v>
      </c>
      <c r="F4" s="95"/>
      <c r="G4" s="47"/>
      <c r="H4" s="119"/>
      <c r="I4" s="103"/>
    </row>
    <row r="5" spans="1:9" s="1" customFormat="1" ht="12.75" customHeight="1" thickBot="1">
      <c r="A5" s="18"/>
      <c r="B5" s="16"/>
      <c r="C5" s="16"/>
      <c r="D5" s="24" t="s">
        <v>30</v>
      </c>
      <c r="E5" s="17" t="s">
        <v>0</v>
      </c>
      <c r="F5" s="96"/>
      <c r="G5" s="87"/>
      <c r="H5" s="120">
        <f>SUM(H6:H11)</f>
        <v>0</v>
      </c>
      <c r="I5" s="103"/>
    </row>
    <row r="6" spans="1:9" s="10" customFormat="1" ht="11.25">
      <c r="A6" s="19"/>
      <c r="B6" s="41"/>
      <c r="C6" s="41" t="s">
        <v>12</v>
      </c>
      <c r="D6" s="70" t="s">
        <v>17</v>
      </c>
      <c r="E6" s="84" t="s">
        <v>18</v>
      </c>
      <c r="F6" s="43">
        <v>1</v>
      </c>
      <c r="G6" s="213"/>
      <c r="H6" s="121">
        <f>F6*G6</f>
        <v>0</v>
      </c>
      <c r="I6" s="122"/>
    </row>
    <row r="7" spans="1:9" s="10" customFormat="1" ht="11.25">
      <c r="A7" s="19"/>
      <c r="B7" s="42"/>
      <c r="C7" s="42" t="s">
        <v>13</v>
      </c>
      <c r="D7" s="69" t="s">
        <v>19</v>
      </c>
      <c r="E7" s="85" t="s">
        <v>20</v>
      </c>
      <c r="F7" s="99">
        <v>9</v>
      </c>
      <c r="G7" s="213"/>
      <c r="H7" s="123">
        <f t="shared" ref="H7:H10" si="0">F7*G7</f>
        <v>0</v>
      </c>
      <c r="I7" s="122"/>
    </row>
    <row r="8" spans="1:9" s="10" customFormat="1" ht="11.25">
      <c r="A8" s="19"/>
      <c r="B8" s="42"/>
      <c r="C8" s="42" t="s">
        <v>14</v>
      </c>
      <c r="D8" s="69" t="s">
        <v>21</v>
      </c>
      <c r="E8" s="85" t="s">
        <v>18</v>
      </c>
      <c r="F8" s="44">
        <v>1</v>
      </c>
      <c r="G8" s="213"/>
      <c r="H8" s="123">
        <f t="shared" si="0"/>
        <v>0</v>
      </c>
      <c r="I8" s="122"/>
    </row>
    <row r="9" spans="1:9" s="14" customFormat="1" ht="11.25">
      <c r="A9" s="15"/>
      <c r="B9" s="42"/>
      <c r="C9" s="42" t="s">
        <v>23</v>
      </c>
      <c r="D9" s="69" t="s">
        <v>22</v>
      </c>
      <c r="E9" s="85" t="s">
        <v>18</v>
      </c>
      <c r="F9" s="44">
        <v>1</v>
      </c>
      <c r="G9" s="213"/>
      <c r="H9" s="123">
        <f t="shared" ref="H9" si="1">F9*G9</f>
        <v>0</v>
      </c>
      <c r="I9" s="124"/>
    </row>
    <row r="10" spans="1:9" s="14" customFormat="1" ht="11.25">
      <c r="A10" s="15"/>
      <c r="B10" s="42"/>
      <c r="C10" s="102" t="s">
        <v>32</v>
      </c>
      <c r="D10" s="69" t="s">
        <v>31</v>
      </c>
      <c r="E10" s="85" t="s">
        <v>18</v>
      </c>
      <c r="F10" s="44">
        <v>1</v>
      </c>
      <c r="G10" s="213"/>
      <c r="H10" s="123">
        <f t="shared" si="0"/>
        <v>0</v>
      </c>
      <c r="I10" s="124"/>
    </row>
    <row r="11" spans="1:9" s="1" customFormat="1" ht="12" customHeight="1" thickBot="1">
      <c r="A11" s="20"/>
      <c r="B11" s="21"/>
      <c r="C11" s="21"/>
      <c r="D11" s="26"/>
      <c r="E11" s="23"/>
      <c r="F11" s="48"/>
      <c r="G11" s="71"/>
      <c r="H11" s="123">
        <f t="shared" ref="H11" si="2">F11*G11</f>
        <v>0</v>
      </c>
      <c r="I11" s="125"/>
    </row>
    <row r="12" spans="1:9" s="1" customFormat="1" ht="12" customHeight="1" thickBot="1">
      <c r="A12" s="20"/>
      <c r="B12" s="75"/>
      <c r="C12" s="75"/>
      <c r="D12" s="97" t="s">
        <v>33</v>
      </c>
      <c r="E12" s="76"/>
      <c r="F12" s="74"/>
      <c r="G12" s="74"/>
      <c r="H12" s="104">
        <f>SUM(H13:H51)</f>
        <v>0</v>
      </c>
      <c r="I12" s="125"/>
    </row>
    <row r="13" spans="1:9" s="14" customFormat="1" ht="11.25">
      <c r="A13" s="15"/>
      <c r="B13" s="72"/>
      <c r="C13" s="126" t="s">
        <v>37</v>
      </c>
      <c r="D13" s="127" t="s">
        <v>38</v>
      </c>
      <c r="E13" s="128" t="s">
        <v>18</v>
      </c>
      <c r="F13" s="129">
        <v>1</v>
      </c>
      <c r="G13" s="213"/>
      <c r="H13" s="123">
        <f>F13*G13</f>
        <v>0</v>
      </c>
      <c r="I13" s="124"/>
    </row>
    <row r="14" spans="1:9" s="14" customFormat="1" ht="11.25">
      <c r="A14" s="15"/>
      <c r="B14" s="72"/>
      <c r="C14" s="126" t="s">
        <v>39</v>
      </c>
      <c r="D14" s="127" t="s">
        <v>40</v>
      </c>
      <c r="E14" s="130" t="s">
        <v>26</v>
      </c>
      <c r="F14" s="131">
        <v>3.1</v>
      </c>
      <c r="G14" s="213"/>
      <c r="H14" s="123">
        <f t="shared" ref="H14:H50" si="3">F14*G14</f>
        <v>0</v>
      </c>
      <c r="I14" s="124"/>
    </row>
    <row r="15" spans="1:9" s="14" customFormat="1" ht="11.25">
      <c r="A15" s="15"/>
      <c r="B15" s="72"/>
      <c r="C15" s="126" t="s">
        <v>41</v>
      </c>
      <c r="D15" s="127" t="s">
        <v>42</v>
      </c>
      <c r="E15" s="130" t="s">
        <v>28</v>
      </c>
      <c r="F15" s="131">
        <v>7</v>
      </c>
      <c r="G15" s="213"/>
      <c r="H15" s="123">
        <f t="shared" si="3"/>
        <v>0</v>
      </c>
      <c r="I15" s="124"/>
    </row>
    <row r="16" spans="1:9" s="14" customFormat="1" ht="11.25">
      <c r="A16" s="15"/>
      <c r="B16" s="72"/>
      <c r="C16" s="126" t="s">
        <v>43</v>
      </c>
      <c r="D16" s="127" t="s">
        <v>44</v>
      </c>
      <c r="E16" s="130" t="s">
        <v>25</v>
      </c>
      <c r="F16" s="131">
        <v>412</v>
      </c>
      <c r="G16" s="213"/>
      <c r="H16" s="123">
        <f t="shared" si="3"/>
        <v>0</v>
      </c>
      <c r="I16" s="124"/>
    </row>
    <row r="17" spans="1:9" s="14" customFormat="1" ht="11.25">
      <c r="A17" s="15"/>
      <c r="B17" s="72"/>
      <c r="C17" s="126" t="s">
        <v>45</v>
      </c>
      <c r="D17" s="127" t="s">
        <v>46</v>
      </c>
      <c r="E17" s="130" t="s">
        <v>25</v>
      </c>
      <c r="F17" s="131">
        <v>374</v>
      </c>
      <c r="G17" s="213"/>
      <c r="H17" s="123">
        <f t="shared" si="3"/>
        <v>0</v>
      </c>
      <c r="I17" s="124"/>
    </row>
    <row r="18" spans="1:9" s="14" customFormat="1" ht="11.25">
      <c r="A18" s="15"/>
      <c r="B18" s="72"/>
      <c r="C18" s="126" t="s">
        <v>47</v>
      </c>
      <c r="D18" s="127" t="s">
        <v>48</v>
      </c>
      <c r="E18" s="130" t="s">
        <v>28</v>
      </c>
      <c r="F18" s="131">
        <v>485</v>
      </c>
      <c r="G18" s="213"/>
      <c r="H18" s="123">
        <f t="shared" si="3"/>
        <v>0</v>
      </c>
      <c r="I18" s="124"/>
    </row>
    <row r="19" spans="1:9" s="14" customFormat="1" ht="11.25">
      <c r="A19" s="15"/>
      <c r="B19" s="72"/>
      <c r="C19" s="132" t="s">
        <v>49</v>
      </c>
      <c r="D19" s="127" t="s">
        <v>50</v>
      </c>
      <c r="E19" s="130" t="s">
        <v>28</v>
      </c>
      <c r="F19" s="133">
        <v>162</v>
      </c>
      <c r="G19" s="213"/>
      <c r="H19" s="123">
        <f t="shared" si="3"/>
        <v>0</v>
      </c>
      <c r="I19" s="124"/>
    </row>
    <row r="20" spans="1:9" s="14" customFormat="1" ht="11.25">
      <c r="A20" s="15"/>
      <c r="B20" s="72"/>
      <c r="C20" s="126" t="s">
        <v>51</v>
      </c>
      <c r="D20" s="127" t="s">
        <v>52</v>
      </c>
      <c r="E20" s="130" t="s">
        <v>27</v>
      </c>
      <c r="F20" s="133">
        <v>17</v>
      </c>
      <c r="G20" s="213"/>
      <c r="H20" s="123">
        <f t="shared" si="3"/>
        <v>0</v>
      </c>
      <c r="I20" s="124"/>
    </row>
    <row r="21" spans="1:9" s="14" customFormat="1" ht="11.25">
      <c r="A21" s="15"/>
      <c r="B21" s="72"/>
      <c r="C21" s="132" t="s">
        <v>53</v>
      </c>
      <c r="D21" s="127" t="s">
        <v>256</v>
      </c>
      <c r="E21" s="134" t="s">
        <v>24</v>
      </c>
      <c r="F21" s="131">
        <v>1126.2909999999999</v>
      </c>
      <c r="G21" s="213"/>
      <c r="H21" s="123">
        <f t="shared" si="3"/>
        <v>0</v>
      </c>
      <c r="I21" s="124"/>
    </row>
    <row r="22" spans="1:9" s="14" customFormat="1" ht="11.25">
      <c r="A22" s="15"/>
      <c r="B22" s="72"/>
      <c r="C22" s="126" t="s">
        <v>54</v>
      </c>
      <c r="D22" s="127" t="s">
        <v>55</v>
      </c>
      <c r="E22" s="130" t="s">
        <v>25</v>
      </c>
      <c r="F22" s="133">
        <v>2449</v>
      </c>
      <c r="G22" s="213"/>
      <c r="H22" s="123">
        <f t="shared" si="3"/>
        <v>0</v>
      </c>
      <c r="I22" s="124"/>
    </row>
    <row r="23" spans="1:9" s="14" customFormat="1" ht="11.25">
      <c r="A23" s="15"/>
      <c r="B23" s="72"/>
      <c r="C23" s="132" t="s">
        <v>56</v>
      </c>
      <c r="D23" s="127" t="s">
        <v>57</v>
      </c>
      <c r="E23" s="130" t="s">
        <v>28</v>
      </c>
      <c r="F23" s="133">
        <v>205</v>
      </c>
      <c r="G23" s="213"/>
      <c r="H23" s="123">
        <f t="shared" si="3"/>
        <v>0</v>
      </c>
      <c r="I23" s="124"/>
    </row>
    <row r="24" spans="1:9" s="14" customFormat="1" ht="11.25">
      <c r="A24" s="15"/>
      <c r="B24" s="72"/>
      <c r="C24" s="126" t="s">
        <v>58</v>
      </c>
      <c r="D24" s="127" t="s">
        <v>59</v>
      </c>
      <c r="E24" s="130" t="s">
        <v>25</v>
      </c>
      <c r="F24" s="133">
        <v>1055</v>
      </c>
      <c r="G24" s="213"/>
      <c r="H24" s="123">
        <f t="shared" si="3"/>
        <v>0</v>
      </c>
      <c r="I24" s="124"/>
    </row>
    <row r="25" spans="1:9" s="14" customFormat="1" ht="11.25">
      <c r="A25" s="15"/>
      <c r="B25" s="72"/>
      <c r="C25" s="132" t="s">
        <v>60</v>
      </c>
      <c r="D25" s="127" t="s">
        <v>61</v>
      </c>
      <c r="E25" s="130" t="s">
        <v>25</v>
      </c>
      <c r="F25" s="133">
        <v>1055</v>
      </c>
      <c r="G25" s="213"/>
      <c r="H25" s="123">
        <f t="shared" si="3"/>
        <v>0</v>
      </c>
      <c r="I25" s="124"/>
    </row>
    <row r="26" spans="1:9" s="14" customFormat="1" ht="11.25">
      <c r="A26" s="15"/>
      <c r="B26" s="72"/>
      <c r="C26" s="126" t="s">
        <v>62</v>
      </c>
      <c r="D26" s="127" t="s">
        <v>63</v>
      </c>
      <c r="E26" s="130" t="s">
        <v>28</v>
      </c>
      <c r="F26" s="133">
        <v>741</v>
      </c>
      <c r="G26" s="213"/>
      <c r="H26" s="123">
        <f t="shared" si="3"/>
        <v>0</v>
      </c>
      <c r="I26" s="124"/>
    </row>
    <row r="27" spans="1:9" s="14" customFormat="1" ht="11.25">
      <c r="A27" s="15"/>
      <c r="B27" s="72"/>
      <c r="C27" s="132" t="s">
        <v>64</v>
      </c>
      <c r="D27" s="127" t="s">
        <v>65</v>
      </c>
      <c r="E27" s="130" t="s">
        <v>27</v>
      </c>
      <c r="F27" s="133">
        <v>2</v>
      </c>
      <c r="G27" s="213"/>
      <c r="H27" s="123">
        <f t="shared" si="3"/>
        <v>0</v>
      </c>
      <c r="I27" s="124"/>
    </row>
    <row r="28" spans="1:9" s="14" customFormat="1" ht="11.25">
      <c r="A28" s="15"/>
      <c r="B28" s="72"/>
      <c r="C28" s="126" t="s">
        <v>66</v>
      </c>
      <c r="D28" s="127" t="s">
        <v>67</v>
      </c>
      <c r="E28" s="130" t="s">
        <v>26</v>
      </c>
      <c r="F28" s="133">
        <v>0.5</v>
      </c>
      <c r="G28" s="213"/>
      <c r="H28" s="123">
        <f t="shared" si="3"/>
        <v>0</v>
      </c>
      <c r="I28" s="124"/>
    </row>
    <row r="29" spans="1:9" s="14" customFormat="1" ht="11.25">
      <c r="A29" s="15"/>
      <c r="B29" s="72"/>
      <c r="C29" s="132" t="s">
        <v>68</v>
      </c>
      <c r="D29" s="127" t="s">
        <v>69</v>
      </c>
      <c r="E29" s="130" t="s">
        <v>26</v>
      </c>
      <c r="F29" s="133">
        <v>64.11</v>
      </c>
      <c r="G29" s="213"/>
      <c r="H29" s="123">
        <f t="shared" si="3"/>
        <v>0</v>
      </c>
      <c r="I29" s="124"/>
    </row>
    <row r="30" spans="1:9" s="14" customFormat="1" ht="11.25">
      <c r="A30" s="15"/>
      <c r="B30" s="72"/>
      <c r="C30" s="126" t="s">
        <v>70</v>
      </c>
      <c r="D30" s="127" t="s">
        <v>71</v>
      </c>
      <c r="E30" s="130" t="s">
        <v>25</v>
      </c>
      <c r="F30" s="133">
        <v>346</v>
      </c>
      <c r="G30" s="213"/>
      <c r="H30" s="123">
        <f t="shared" si="3"/>
        <v>0</v>
      </c>
      <c r="I30" s="124"/>
    </row>
    <row r="31" spans="1:9" s="14" customFormat="1" ht="11.25">
      <c r="A31" s="15"/>
      <c r="B31" s="72"/>
      <c r="C31" s="132" t="s">
        <v>72</v>
      </c>
      <c r="D31" s="127" t="s">
        <v>73</v>
      </c>
      <c r="E31" s="130" t="s">
        <v>28</v>
      </c>
      <c r="F31" s="133">
        <v>194</v>
      </c>
      <c r="G31" s="213"/>
      <c r="H31" s="123">
        <f t="shared" si="3"/>
        <v>0</v>
      </c>
      <c r="I31" s="124"/>
    </row>
    <row r="32" spans="1:9" s="14" customFormat="1" ht="11.25">
      <c r="A32" s="15"/>
      <c r="B32" s="72"/>
      <c r="C32" s="126" t="s">
        <v>74</v>
      </c>
      <c r="D32" s="127" t="s">
        <v>297</v>
      </c>
      <c r="E32" s="130" t="s">
        <v>25</v>
      </c>
      <c r="F32" s="133">
        <v>341.6</v>
      </c>
      <c r="G32" s="213"/>
      <c r="H32" s="123">
        <f t="shared" si="3"/>
        <v>0</v>
      </c>
      <c r="I32" s="124"/>
    </row>
    <row r="33" spans="1:9" s="14" customFormat="1" ht="11.25">
      <c r="A33" s="15"/>
      <c r="B33" s="72"/>
      <c r="C33" s="132" t="s">
        <v>75</v>
      </c>
      <c r="D33" s="127" t="s">
        <v>76</v>
      </c>
      <c r="E33" s="134" t="s">
        <v>25</v>
      </c>
      <c r="F33" s="135">
        <v>48.000000000000007</v>
      </c>
      <c r="G33" s="213"/>
      <c r="H33" s="123">
        <f t="shared" si="3"/>
        <v>0</v>
      </c>
      <c r="I33" s="124"/>
    </row>
    <row r="34" spans="1:9" s="14" customFormat="1" ht="11.25">
      <c r="A34" s="15"/>
      <c r="B34" s="72"/>
      <c r="C34" s="132" t="s">
        <v>77</v>
      </c>
      <c r="D34" s="127" t="s">
        <v>78</v>
      </c>
      <c r="E34" s="134" t="s">
        <v>28</v>
      </c>
      <c r="F34" s="135">
        <f>492+106</f>
        <v>598</v>
      </c>
      <c r="G34" s="213"/>
      <c r="H34" s="123">
        <f t="shared" si="3"/>
        <v>0</v>
      </c>
      <c r="I34" s="124"/>
    </row>
    <row r="35" spans="1:9" s="14" customFormat="1" ht="11.25">
      <c r="A35" s="15"/>
      <c r="B35" s="72"/>
      <c r="C35" s="132" t="s">
        <v>79</v>
      </c>
      <c r="D35" s="127" t="s">
        <v>80</v>
      </c>
      <c r="E35" s="134" t="s">
        <v>28</v>
      </c>
      <c r="F35" s="135">
        <v>242</v>
      </c>
      <c r="G35" s="213"/>
      <c r="H35" s="123">
        <f t="shared" si="3"/>
        <v>0</v>
      </c>
      <c r="I35" s="124"/>
    </row>
    <row r="36" spans="1:9" s="14" customFormat="1" ht="11.25">
      <c r="A36" s="15"/>
      <c r="B36" s="72"/>
      <c r="C36" s="132" t="s">
        <v>81</v>
      </c>
      <c r="D36" s="127" t="s">
        <v>82</v>
      </c>
      <c r="E36" s="134" t="s">
        <v>27</v>
      </c>
      <c r="F36" s="135">
        <v>2</v>
      </c>
      <c r="G36" s="213"/>
      <c r="H36" s="123">
        <f t="shared" si="3"/>
        <v>0</v>
      </c>
      <c r="I36" s="124"/>
    </row>
    <row r="37" spans="1:9" s="14" customFormat="1" ht="11.25">
      <c r="A37" s="15"/>
      <c r="B37" s="72"/>
      <c r="C37" s="132" t="s">
        <v>83</v>
      </c>
      <c r="D37" s="136" t="s">
        <v>84</v>
      </c>
      <c r="E37" s="134" t="s">
        <v>28</v>
      </c>
      <c r="F37" s="131">
        <v>25</v>
      </c>
      <c r="G37" s="213"/>
      <c r="H37" s="123">
        <f t="shared" si="3"/>
        <v>0</v>
      </c>
      <c r="I37" s="124"/>
    </row>
    <row r="38" spans="1:9" s="14" customFormat="1" ht="11.25">
      <c r="A38" s="15"/>
      <c r="B38" s="72"/>
      <c r="C38" s="132" t="s">
        <v>85</v>
      </c>
      <c r="D38" s="127" t="s">
        <v>86</v>
      </c>
      <c r="E38" s="134" t="s">
        <v>26</v>
      </c>
      <c r="F38" s="135">
        <f>52-12</f>
        <v>40</v>
      </c>
      <c r="G38" s="213"/>
      <c r="H38" s="123">
        <f t="shared" si="3"/>
        <v>0</v>
      </c>
      <c r="I38" s="124"/>
    </row>
    <row r="39" spans="1:9" s="14" customFormat="1" ht="11.25">
      <c r="A39" s="15"/>
      <c r="B39" s="72"/>
      <c r="C39" s="132" t="s">
        <v>89</v>
      </c>
      <c r="D39" s="136" t="s">
        <v>90</v>
      </c>
      <c r="E39" s="134" t="s">
        <v>26</v>
      </c>
      <c r="F39" s="135">
        <v>393.05</v>
      </c>
      <c r="G39" s="213"/>
      <c r="H39" s="123">
        <f t="shared" si="3"/>
        <v>0</v>
      </c>
      <c r="I39" s="124"/>
    </row>
    <row r="40" spans="1:9" s="14" customFormat="1" ht="11.25">
      <c r="A40" s="15"/>
      <c r="B40" s="72"/>
      <c r="C40" s="132" t="s">
        <v>91</v>
      </c>
      <c r="D40" s="136" t="s">
        <v>259</v>
      </c>
      <c r="E40" s="134" t="s">
        <v>27</v>
      </c>
      <c r="F40" s="135">
        <f>31+1</f>
        <v>32</v>
      </c>
      <c r="G40" s="213"/>
      <c r="H40" s="123">
        <f t="shared" si="3"/>
        <v>0</v>
      </c>
      <c r="I40" s="124"/>
    </row>
    <row r="41" spans="1:9" s="14" customFormat="1" ht="11.25">
      <c r="A41" s="15"/>
      <c r="B41" s="72"/>
      <c r="C41" s="132" t="s">
        <v>93</v>
      </c>
      <c r="D41" s="127" t="s">
        <v>94</v>
      </c>
      <c r="E41" s="134" t="s">
        <v>27</v>
      </c>
      <c r="F41" s="135">
        <v>1</v>
      </c>
      <c r="G41" s="213"/>
      <c r="H41" s="123">
        <f t="shared" si="3"/>
        <v>0</v>
      </c>
      <c r="I41" s="124"/>
    </row>
    <row r="42" spans="1:9" s="14" customFormat="1" ht="11.25">
      <c r="A42" s="15"/>
      <c r="B42" s="72"/>
      <c r="C42" s="132" t="s">
        <v>95</v>
      </c>
      <c r="D42" s="127" t="s">
        <v>96</v>
      </c>
      <c r="E42" s="134" t="s">
        <v>27</v>
      </c>
      <c r="F42" s="135">
        <v>3</v>
      </c>
      <c r="G42" s="213"/>
      <c r="H42" s="123">
        <f t="shared" si="3"/>
        <v>0</v>
      </c>
      <c r="I42" s="124"/>
    </row>
    <row r="43" spans="1:9" s="14" customFormat="1" ht="11.25">
      <c r="A43" s="15"/>
      <c r="B43" s="72"/>
      <c r="C43" s="132" t="s">
        <v>97</v>
      </c>
      <c r="D43" s="127" t="s">
        <v>98</v>
      </c>
      <c r="E43" s="134" t="s">
        <v>18</v>
      </c>
      <c r="F43" s="135">
        <v>1</v>
      </c>
      <c r="G43" s="213"/>
      <c r="H43" s="123">
        <f t="shared" si="3"/>
        <v>0</v>
      </c>
      <c r="I43" s="124"/>
    </row>
    <row r="44" spans="1:9" s="14" customFormat="1" ht="11.25">
      <c r="A44" s="15"/>
      <c r="B44" s="72"/>
      <c r="C44" s="132" t="s">
        <v>99</v>
      </c>
      <c r="D44" s="127" t="s">
        <v>100</v>
      </c>
      <c r="E44" s="134" t="s">
        <v>28</v>
      </c>
      <c r="F44" s="135">
        <v>50</v>
      </c>
      <c r="G44" s="213"/>
      <c r="H44" s="123">
        <f t="shared" si="3"/>
        <v>0</v>
      </c>
      <c r="I44" s="124"/>
    </row>
    <row r="45" spans="1:9" s="14" customFormat="1" ht="11.25">
      <c r="A45" s="15"/>
      <c r="B45" s="72"/>
      <c r="C45" s="132" t="s">
        <v>68</v>
      </c>
      <c r="D45" s="127" t="s">
        <v>69</v>
      </c>
      <c r="E45" s="134" t="s">
        <v>26</v>
      </c>
      <c r="F45" s="135">
        <v>217.64</v>
      </c>
      <c r="G45" s="213"/>
      <c r="H45" s="123">
        <f t="shared" si="3"/>
        <v>0</v>
      </c>
      <c r="I45" s="124"/>
    </row>
    <row r="46" spans="1:9" s="14" customFormat="1" ht="11.25">
      <c r="A46" s="15"/>
      <c r="B46" s="72"/>
      <c r="C46" s="132" t="s">
        <v>101</v>
      </c>
      <c r="D46" s="127" t="s">
        <v>102</v>
      </c>
      <c r="E46" s="134" t="s">
        <v>28</v>
      </c>
      <c r="F46" s="135">
        <v>7</v>
      </c>
      <c r="G46" s="213"/>
      <c r="H46" s="123">
        <f t="shared" si="3"/>
        <v>0</v>
      </c>
      <c r="I46" s="124"/>
    </row>
    <row r="47" spans="1:9" s="14" customFormat="1" ht="11.25">
      <c r="A47" s="15"/>
      <c r="B47" s="72"/>
      <c r="C47" s="132" t="s">
        <v>103</v>
      </c>
      <c r="D47" s="127" t="s">
        <v>104</v>
      </c>
      <c r="E47" s="134" t="s">
        <v>28</v>
      </c>
      <c r="F47" s="135">
        <v>15</v>
      </c>
      <c r="G47" s="213"/>
      <c r="H47" s="123">
        <f t="shared" si="3"/>
        <v>0</v>
      </c>
      <c r="I47" s="124"/>
    </row>
    <row r="48" spans="1:9" s="14" customFormat="1" ht="11.25">
      <c r="A48" s="15"/>
      <c r="B48" s="72"/>
      <c r="C48" s="132" t="s">
        <v>105</v>
      </c>
      <c r="D48" s="127" t="s">
        <v>106</v>
      </c>
      <c r="E48" s="134" t="s">
        <v>26</v>
      </c>
      <c r="F48" s="135">
        <v>5</v>
      </c>
      <c r="G48" s="213"/>
      <c r="H48" s="123">
        <f t="shared" si="3"/>
        <v>0</v>
      </c>
      <c r="I48" s="124"/>
    </row>
    <row r="49" spans="1:9" s="14" customFormat="1" ht="11.25">
      <c r="A49" s="15"/>
      <c r="B49" s="72"/>
      <c r="C49" s="132" t="s">
        <v>107</v>
      </c>
      <c r="D49" s="127" t="s">
        <v>108</v>
      </c>
      <c r="E49" s="134" t="s">
        <v>26</v>
      </c>
      <c r="F49" s="133">
        <v>67.2</v>
      </c>
      <c r="G49" s="213"/>
      <c r="H49" s="123">
        <f t="shared" si="3"/>
        <v>0</v>
      </c>
      <c r="I49" s="124"/>
    </row>
    <row r="50" spans="1:9" s="14" customFormat="1" ht="11.25">
      <c r="A50" s="15"/>
      <c r="B50" s="72"/>
      <c r="C50" s="132">
        <v>91040102</v>
      </c>
      <c r="D50" s="127" t="s">
        <v>109</v>
      </c>
      <c r="E50" s="137" t="s">
        <v>27</v>
      </c>
      <c r="F50" s="138">
        <v>3</v>
      </c>
      <c r="G50" s="213"/>
      <c r="H50" s="123">
        <f t="shared" si="3"/>
        <v>0</v>
      </c>
      <c r="I50" s="124"/>
    </row>
    <row r="51" spans="1:9" s="14" customFormat="1" ht="12" thickBot="1">
      <c r="A51" s="15"/>
      <c r="B51" s="72"/>
      <c r="C51" s="72"/>
      <c r="D51" s="73"/>
      <c r="E51" s="86"/>
      <c r="F51" s="77"/>
      <c r="G51" s="88"/>
      <c r="H51" s="123"/>
      <c r="I51" s="124"/>
    </row>
    <row r="52" spans="1:9" s="1" customFormat="1" ht="12" customHeight="1" thickBot="1">
      <c r="A52" s="20"/>
      <c r="B52" s="75"/>
      <c r="C52" s="75"/>
      <c r="D52" s="98" t="s">
        <v>34</v>
      </c>
      <c r="E52" s="76"/>
      <c r="F52" s="74"/>
      <c r="G52" s="74"/>
      <c r="H52" s="104">
        <f>SUM(H53:H87)</f>
        <v>0</v>
      </c>
      <c r="I52" s="125"/>
    </row>
    <row r="53" spans="1:9" s="14" customFormat="1" ht="11.25">
      <c r="A53" s="15"/>
      <c r="B53" s="72"/>
      <c r="C53" s="132" t="s">
        <v>125</v>
      </c>
      <c r="D53" s="127" t="s">
        <v>110</v>
      </c>
      <c r="E53" s="139" t="s">
        <v>28</v>
      </c>
      <c r="F53" s="140">
        <v>128</v>
      </c>
      <c r="G53" s="213"/>
      <c r="H53" s="123">
        <f>F53*G53</f>
        <v>0</v>
      </c>
      <c r="I53" s="124"/>
    </row>
    <row r="54" spans="1:9" s="14" customFormat="1" ht="11.25">
      <c r="A54" s="15"/>
      <c r="B54" s="72"/>
      <c r="C54" s="132" t="s">
        <v>126</v>
      </c>
      <c r="D54" s="127" t="s">
        <v>111</v>
      </c>
      <c r="E54" s="134" t="s">
        <v>28</v>
      </c>
      <c r="F54" s="133">
        <v>134</v>
      </c>
      <c r="G54" s="213"/>
      <c r="H54" s="123">
        <f t="shared" ref="H54:H86" si="4">F54*G54</f>
        <v>0</v>
      </c>
      <c r="I54" s="124"/>
    </row>
    <row r="55" spans="1:9" s="14" customFormat="1" ht="11.25">
      <c r="A55" s="15"/>
      <c r="B55" s="72"/>
      <c r="C55" s="132" t="s">
        <v>127</v>
      </c>
      <c r="D55" s="127" t="s">
        <v>112</v>
      </c>
      <c r="E55" s="134" t="s">
        <v>27</v>
      </c>
      <c r="F55" s="133">
        <v>172</v>
      </c>
      <c r="G55" s="213"/>
      <c r="H55" s="123">
        <f t="shared" si="4"/>
        <v>0</v>
      </c>
      <c r="I55" s="124"/>
    </row>
    <row r="56" spans="1:9" s="14" customFormat="1" ht="11.25">
      <c r="A56" s="15"/>
      <c r="B56" s="72"/>
      <c r="C56" s="132" t="s">
        <v>128</v>
      </c>
      <c r="D56" s="127" t="s">
        <v>113</v>
      </c>
      <c r="E56" s="134" t="s">
        <v>27</v>
      </c>
      <c r="F56" s="133">
        <v>72</v>
      </c>
      <c r="G56" s="213"/>
      <c r="H56" s="123">
        <f t="shared" si="4"/>
        <v>0</v>
      </c>
      <c r="I56" s="124"/>
    </row>
    <row r="57" spans="1:9" s="14" customFormat="1" ht="11.25">
      <c r="A57" s="15"/>
      <c r="B57" s="72"/>
      <c r="C57" s="132" t="s">
        <v>41</v>
      </c>
      <c r="D57" s="127" t="s">
        <v>42</v>
      </c>
      <c r="E57" s="134" t="s">
        <v>28</v>
      </c>
      <c r="F57" s="133">
        <v>40</v>
      </c>
      <c r="G57" s="213"/>
      <c r="H57" s="123">
        <f t="shared" si="4"/>
        <v>0</v>
      </c>
      <c r="I57" s="124"/>
    </row>
    <row r="58" spans="1:9" s="14" customFormat="1" ht="11.25">
      <c r="A58" s="15"/>
      <c r="B58" s="72"/>
      <c r="C58" s="132" t="s">
        <v>129</v>
      </c>
      <c r="D58" s="127" t="s">
        <v>114</v>
      </c>
      <c r="E58" s="134" t="s">
        <v>27</v>
      </c>
      <c r="F58" s="133">
        <v>1</v>
      </c>
      <c r="G58" s="213"/>
      <c r="H58" s="123">
        <f t="shared" si="4"/>
        <v>0</v>
      </c>
      <c r="I58" s="124"/>
    </row>
    <row r="59" spans="1:9" s="14" customFormat="1" ht="11.25">
      <c r="A59" s="15"/>
      <c r="B59" s="72"/>
      <c r="C59" s="132" t="s">
        <v>43</v>
      </c>
      <c r="D59" s="127" t="s">
        <v>44</v>
      </c>
      <c r="E59" s="134" t="s">
        <v>25</v>
      </c>
      <c r="F59" s="133">
        <v>21</v>
      </c>
      <c r="G59" s="213"/>
      <c r="H59" s="123">
        <f t="shared" si="4"/>
        <v>0</v>
      </c>
      <c r="I59" s="124"/>
    </row>
    <row r="60" spans="1:9" s="14" customFormat="1" ht="11.25">
      <c r="A60" s="15"/>
      <c r="B60" s="72"/>
      <c r="C60" s="132" t="s">
        <v>45</v>
      </c>
      <c r="D60" s="127" t="s">
        <v>46</v>
      </c>
      <c r="E60" s="134" t="s">
        <v>25</v>
      </c>
      <c r="F60" s="133">
        <v>27</v>
      </c>
      <c r="G60" s="213"/>
      <c r="H60" s="123">
        <f t="shared" si="4"/>
        <v>0</v>
      </c>
      <c r="I60" s="124"/>
    </row>
    <row r="61" spans="1:9" s="14" customFormat="1" ht="11.25">
      <c r="A61" s="15"/>
      <c r="B61" s="72"/>
      <c r="C61" s="132" t="s">
        <v>130</v>
      </c>
      <c r="D61" s="127" t="s">
        <v>115</v>
      </c>
      <c r="E61" s="134" t="s">
        <v>26</v>
      </c>
      <c r="F61" s="133">
        <v>947</v>
      </c>
      <c r="G61" s="213"/>
      <c r="H61" s="123">
        <f t="shared" si="4"/>
        <v>0</v>
      </c>
      <c r="I61" s="124"/>
    </row>
    <row r="62" spans="1:9" s="14" customFormat="1" ht="11.25">
      <c r="A62" s="15"/>
      <c r="B62" s="72"/>
      <c r="C62" s="132" t="s">
        <v>47</v>
      </c>
      <c r="D62" s="127" t="s">
        <v>48</v>
      </c>
      <c r="E62" s="134" t="s">
        <v>28</v>
      </c>
      <c r="F62" s="133">
        <v>8</v>
      </c>
      <c r="G62" s="213"/>
      <c r="H62" s="123">
        <f t="shared" si="4"/>
        <v>0</v>
      </c>
      <c r="I62" s="124"/>
    </row>
    <row r="63" spans="1:9" s="14" customFormat="1" ht="11.25">
      <c r="A63" s="15"/>
      <c r="B63" s="72"/>
      <c r="C63" s="132" t="s">
        <v>49</v>
      </c>
      <c r="D63" s="127" t="s">
        <v>50</v>
      </c>
      <c r="E63" s="134" t="s">
        <v>28</v>
      </c>
      <c r="F63" s="133">
        <v>9</v>
      </c>
      <c r="G63" s="213"/>
      <c r="H63" s="123">
        <f t="shared" si="4"/>
        <v>0</v>
      </c>
      <c r="I63" s="124"/>
    </row>
    <row r="64" spans="1:9" s="14" customFormat="1" ht="11.25">
      <c r="A64" s="15"/>
      <c r="B64" s="72"/>
      <c r="C64" s="132" t="s">
        <v>131</v>
      </c>
      <c r="D64" s="127" t="s">
        <v>116</v>
      </c>
      <c r="E64" s="134" t="s">
        <v>25</v>
      </c>
      <c r="F64" s="133">
        <v>158</v>
      </c>
      <c r="G64" s="213"/>
      <c r="H64" s="123">
        <f t="shared" si="4"/>
        <v>0</v>
      </c>
      <c r="I64" s="124"/>
    </row>
    <row r="65" spans="1:9" s="14" customFormat="1" ht="11.25">
      <c r="A65" s="15"/>
      <c r="B65" s="72"/>
      <c r="C65" s="132" t="s">
        <v>53</v>
      </c>
      <c r="D65" s="127" t="s">
        <v>256</v>
      </c>
      <c r="E65" s="134" t="s">
        <v>24</v>
      </c>
      <c r="F65" s="133">
        <v>809.68700000000001</v>
      </c>
      <c r="G65" s="213"/>
      <c r="H65" s="123">
        <f t="shared" si="4"/>
        <v>0</v>
      </c>
      <c r="I65" s="124"/>
    </row>
    <row r="66" spans="1:9" s="14" customFormat="1" ht="11.25">
      <c r="A66" s="15"/>
      <c r="B66" s="72"/>
      <c r="C66" s="132" t="s">
        <v>56</v>
      </c>
      <c r="D66" s="127" t="s">
        <v>57</v>
      </c>
      <c r="E66" s="134" t="s">
        <v>28</v>
      </c>
      <c r="F66" s="133">
        <v>45</v>
      </c>
      <c r="G66" s="213"/>
      <c r="H66" s="123">
        <f t="shared" si="4"/>
        <v>0</v>
      </c>
      <c r="I66" s="124"/>
    </row>
    <row r="67" spans="1:9" s="14" customFormat="1" ht="11.25">
      <c r="A67" s="15"/>
      <c r="B67" s="72"/>
      <c r="C67" s="132" t="s">
        <v>132</v>
      </c>
      <c r="D67" s="127" t="s">
        <v>117</v>
      </c>
      <c r="E67" s="134" t="s">
        <v>26</v>
      </c>
      <c r="F67" s="133">
        <v>82.9</v>
      </c>
      <c r="G67" s="213"/>
      <c r="H67" s="123">
        <f t="shared" si="4"/>
        <v>0</v>
      </c>
      <c r="I67" s="124"/>
    </row>
    <row r="68" spans="1:9" s="14" customFormat="1" ht="11.25">
      <c r="A68" s="15"/>
      <c r="B68" s="72"/>
      <c r="C68" s="132" t="s">
        <v>133</v>
      </c>
      <c r="D68" s="127" t="s">
        <v>257</v>
      </c>
      <c r="E68" s="134" t="s">
        <v>26</v>
      </c>
      <c r="F68" s="133">
        <v>82.9</v>
      </c>
      <c r="G68" s="213"/>
      <c r="H68" s="123">
        <f t="shared" si="4"/>
        <v>0</v>
      </c>
      <c r="I68" s="124"/>
    </row>
    <row r="69" spans="1:9" s="14" customFormat="1" ht="11.25">
      <c r="A69" s="15"/>
      <c r="B69" s="72"/>
      <c r="C69" s="132" t="s">
        <v>134</v>
      </c>
      <c r="D69" s="127" t="s">
        <v>118</v>
      </c>
      <c r="E69" s="134" t="s">
        <v>28</v>
      </c>
      <c r="F69" s="133">
        <v>7</v>
      </c>
      <c r="G69" s="213"/>
      <c r="H69" s="123">
        <f t="shared" si="4"/>
        <v>0</v>
      </c>
      <c r="I69" s="124"/>
    </row>
    <row r="70" spans="1:9" s="14" customFormat="1" ht="11.25">
      <c r="A70" s="15"/>
      <c r="B70" s="72"/>
      <c r="C70" s="132" t="s">
        <v>66</v>
      </c>
      <c r="D70" s="127" t="s">
        <v>67</v>
      </c>
      <c r="E70" s="134" t="s">
        <v>26</v>
      </c>
      <c r="F70" s="133">
        <v>1</v>
      </c>
      <c r="G70" s="213"/>
      <c r="H70" s="123">
        <f t="shared" si="4"/>
        <v>0</v>
      </c>
      <c r="I70" s="124"/>
    </row>
    <row r="71" spans="1:9" s="14" customFormat="1" ht="11.25">
      <c r="A71" s="15"/>
      <c r="B71" s="72"/>
      <c r="C71" s="132" t="s">
        <v>68</v>
      </c>
      <c r="D71" s="127" t="s">
        <v>69</v>
      </c>
      <c r="E71" s="134" t="s">
        <v>26</v>
      </c>
      <c r="F71" s="133">
        <v>112.9</v>
      </c>
      <c r="G71" s="213"/>
      <c r="H71" s="123">
        <f t="shared" si="4"/>
        <v>0</v>
      </c>
      <c r="I71" s="124"/>
    </row>
    <row r="72" spans="1:9" s="14" customFormat="1" ht="11.25">
      <c r="A72" s="15"/>
      <c r="B72" s="72"/>
      <c r="C72" s="132" t="s">
        <v>70</v>
      </c>
      <c r="D72" s="127" t="s">
        <v>71</v>
      </c>
      <c r="E72" s="134" t="s">
        <v>25</v>
      </c>
      <c r="F72" s="133">
        <v>18</v>
      </c>
      <c r="G72" s="213"/>
      <c r="H72" s="123">
        <f t="shared" si="4"/>
        <v>0</v>
      </c>
      <c r="I72" s="124"/>
    </row>
    <row r="73" spans="1:9" s="14" customFormat="1" ht="11.25">
      <c r="A73" s="15"/>
      <c r="B73" s="72"/>
      <c r="C73" s="132" t="s">
        <v>74</v>
      </c>
      <c r="D73" s="127" t="s">
        <v>261</v>
      </c>
      <c r="E73" s="134" t="s">
        <v>25</v>
      </c>
      <c r="F73" s="133">
        <v>264.25</v>
      </c>
      <c r="G73" s="213"/>
      <c r="H73" s="123">
        <f t="shared" si="4"/>
        <v>0</v>
      </c>
      <c r="I73" s="124"/>
    </row>
    <row r="74" spans="1:9" s="14" customFormat="1" ht="11.25">
      <c r="A74" s="15"/>
      <c r="B74" s="72"/>
      <c r="C74" s="132" t="s">
        <v>135</v>
      </c>
      <c r="D74" s="127" t="s">
        <v>119</v>
      </c>
      <c r="E74" s="134" t="s">
        <v>27</v>
      </c>
      <c r="F74" s="133">
        <v>47</v>
      </c>
      <c r="G74" s="213"/>
      <c r="H74" s="123">
        <f t="shared" si="4"/>
        <v>0</v>
      </c>
      <c r="I74" s="124"/>
    </row>
    <row r="75" spans="1:9" s="14" customFormat="1" ht="11.25">
      <c r="A75" s="15"/>
      <c r="B75" s="72"/>
      <c r="C75" s="132" t="s">
        <v>136</v>
      </c>
      <c r="D75" s="127" t="s">
        <v>120</v>
      </c>
      <c r="E75" s="134" t="s">
        <v>27</v>
      </c>
      <c r="F75" s="133">
        <v>16</v>
      </c>
      <c r="G75" s="213"/>
      <c r="H75" s="123">
        <f t="shared" si="4"/>
        <v>0</v>
      </c>
      <c r="I75" s="124"/>
    </row>
    <row r="76" spans="1:9" s="14" customFormat="1" ht="11.25">
      <c r="A76" s="15"/>
      <c r="B76" s="72"/>
      <c r="C76" s="132" t="s">
        <v>85</v>
      </c>
      <c r="D76" s="127" t="s">
        <v>86</v>
      </c>
      <c r="E76" s="134" t="s">
        <v>26</v>
      </c>
      <c r="F76" s="133">
        <v>2.1</v>
      </c>
      <c r="G76" s="213"/>
      <c r="H76" s="123">
        <f t="shared" si="4"/>
        <v>0</v>
      </c>
      <c r="I76" s="124"/>
    </row>
    <row r="77" spans="1:9" s="14" customFormat="1" ht="11.25">
      <c r="A77" s="15"/>
      <c r="B77" s="72"/>
      <c r="C77" s="132" t="s">
        <v>137</v>
      </c>
      <c r="D77" s="127" t="s">
        <v>121</v>
      </c>
      <c r="E77" s="134" t="s">
        <v>25</v>
      </c>
      <c r="F77" s="133">
        <v>390</v>
      </c>
      <c r="G77" s="213"/>
      <c r="H77" s="123">
        <f t="shared" si="4"/>
        <v>0</v>
      </c>
      <c r="I77" s="124"/>
    </row>
    <row r="78" spans="1:9" s="14" customFormat="1" ht="11.25">
      <c r="A78" s="15"/>
      <c r="B78" s="72"/>
      <c r="C78" s="141" t="s">
        <v>138</v>
      </c>
      <c r="D78" s="142" t="s">
        <v>258</v>
      </c>
      <c r="E78" s="134" t="s">
        <v>28</v>
      </c>
      <c r="F78" s="133">
        <v>94</v>
      </c>
      <c r="G78" s="213"/>
      <c r="H78" s="123">
        <f t="shared" si="4"/>
        <v>0</v>
      </c>
      <c r="I78" s="124"/>
    </row>
    <row r="79" spans="1:9" s="14" customFormat="1" ht="11.25">
      <c r="A79" s="15"/>
      <c r="B79" s="72"/>
      <c r="C79" s="132" t="s">
        <v>91</v>
      </c>
      <c r="D79" s="127" t="s">
        <v>92</v>
      </c>
      <c r="E79" s="134" t="s">
        <v>27</v>
      </c>
      <c r="F79" s="133">
        <v>17</v>
      </c>
      <c r="G79" s="213"/>
      <c r="H79" s="123">
        <f t="shared" si="4"/>
        <v>0</v>
      </c>
      <c r="I79" s="124"/>
    </row>
    <row r="80" spans="1:9" s="14" customFormat="1" ht="11.25">
      <c r="A80" s="15"/>
      <c r="B80" s="72"/>
      <c r="C80" s="132" t="s">
        <v>99</v>
      </c>
      <c r="D80" s="127" t="s">
        <v>100</v>
      </c>
      <c r="E80" s="134" t="s">
        <v>28</v>
      </c>
      <c r="F80" s="133">
        <v>88</v>
      </c>
      <c r="G80" s="213"/>
      <c r="H80" s="123">
        <f t="shared" si="4"/>
        <v>0</v>
      </c>
      <c r="I80" s="124"/>
    </row>
    <row r="81" spans="1:9" s="14" customFormat="1" ht="11.25">
      <c r="A81" s="15"/>
      <c r="B81" s="72"/>
      <c r="C81" s="132" t="s">
        <v>68</v>
      </c>
      <c r="D81" s="127" t="s">
        <v>69</v>
      </c>
      <c r="E81" s="134" t="s">
        <v>26</v>
      </c>
      <c r="F81" s="133">
        <v>6</v>
      </c>
      <c r="G81" s="213"/>
      <c r="H81" s="123">
        <f t="shared" si="4"/>
        <v>0</v>
      </c>
      <c r="I81" s="124"/>
    </row>
    <row r="82" spans="1:9" s="14" customFormat="1" ht="11.25">
      <c r="A82" s="15"/>
      <c r="B82" s="72"/>
      <c r="C82" s="132" t="s">
        <v>139</v>
      </c>
      <c r="D82" s="127" t="s">
        <v>122</v>
      </c>
      <c r="E82" s="134" t="s">
        <v>26</v>
      </c>
      <c r="F82" s="133">
        <v>240</v>
      </c>
      <c r="G82" s="213"/>
      <c r="H82" s="123">
        <f t="shared" si="4"/>
        <v>0</v>
      </c>
      <c r="I82" s="124"/>
    </row>
    <row r="83" spans="1:9" s="14" customFormat="1" ht="11.25">
      <c r="A83" s="15"/>
      <c r="B83" s="72"/>
      <c r="C83" s="132" t="s">
        <v>103</v>
      </c>
      <c r="D83" s="127" t="s">
        <v>104</v>
      </c>
      <c r="E83" s="134" t="s">
        <v>28</v>
      </c>
      <c r="F83" s="133">
        <v>80</v>
      </c>
      <c r="G83" s="213"/>
      <c r="H83" s="123">
        <f t="shared" si="4"/>
        <v>0</v>
      </c>
      <c r="I83" s="124"/>
    </row>
    <row r="84" spans="1:9" s="14" customFormat="1" ht="11.25">
      <c r="A84" s="15"/>
      <c r="B84" s="72"/>
      <c r="C84" s="126" t="s">
        <v>140</v>
      </c>
      <c r="D84" s="127" t="s">
        <v>123</v>
      </c>
      <c r="E84" s="134" t="s">
        <v>26</v>
      </c>
      <c r="F84" s="133">
        <v>18</v>
      </c>
      <c r="G84" s="213"/>
      <c r="H84" s="123">
        <f t="shared" si="4"/>
        <v>0</v>
      </c>
      <c r="I84" s="124"/>
    </row>
    <row r="85" spans="1:9" s="14" customFormat="1" ht="11.25">
      <c r="A85" s="15"/>
      <c r="B85" s="72"/>
      <c r="C85" s="132" t="s">
        <v>107</v>
      </c>
      <c r="D85" s="127" t="s">
        <v>108</v>
      </c>
      <c r="E85" s="134" t="s">
        <v>26</v>
      </c>
      <c r="F85" s="133">
        <v>5</v>
      </c>
      <c r="G85" s="213"/>
      <c r="H85" s="123">
        <f t="shared" si="4"/>
        <v>0</v>
      </c>
      <c r="I85" s="124"/>
    </row>
    <row r="86" spans="1:9" s="14" customFormat="1" ht="11.25">
      <c r="A86" s="15"/>
      <c r="B86" s="72"/>
      <c r="C86" s="132" t="s">
        <v>141</v>
      </c>
      <c r="D86" s="127" t="s">
        <v>124</v>
      </c>
      <c r="E86" s="134" t="s">
        <v>28</v>
      </c>
      <c r="F86" s="131">
        <v>6</v>
      </c>
      <c r="G86" s="213"/>
      <c r="H86" s="123">
        <f t="shared" si="4"/>
        <v>0</v>
      </c>
      <c r="I86" s="124"/>
    </row>
    <row r="87" spans="1:9" s="14" customFormat="1" ht="12" customHeight="1" thickBot="1">
      <c r="A87" s="15"/>
      <c r="B87" s="72"/>
      <c r="C87" s="91"/>
      <c r="D87" s="92"/>
      <c r="E87" s="93"/>
      <c r="F87" s="94"/>
      <c r="G87" s="143"/>
      <c r="H87" s="123"/>
      <c r="I87" s="124"/>
    </row>
    <row r="88" spans="1:9" s="1" customFormat="1" ht="12" customHeight="1" thickBot="1">
      <c r="A88" s="20"/>
      <c r="B88" s="75"/>
      <c r="C88" s="75"/>
      <c r="D88" s="98" t="s">
        <v>35</v>
      </c>
      <c r="E88" s="76"/>
      <c r="F88" s="74"/>
      <c r="G88" s="74"/>
      <c r="H88" s="104">
        <f>SUM(H89:H174)</f>
        <v>0</v>
      </c>
      <c r="I88" s="125"/>
    </row>
    <row r="89" spans="1:9" s="90" customFormat="1" ht="11.25">
      <c r="A89" s="20"/>
      <c r="B89" s="100"/>
      <c r="C89" s="144" t="s">
        <v>187</v>
      </c>
      <c r="D89" s="145" t="s">
        <v>142</v>
      </c>
      <c r="E89" s="146" t="s">
        <v>18</v>
      </c>
      <c r="F89" s="147">
        <v>1</v>
      </c>
      <c r="G89" s="213"/>
      <c r="H89" s="123">
        <f>F89*G89</f>
        <v>0</v>
      </c>
      <c r="I89" s="125"/>
    </row>
    <row r="90" spans="1:9" s="90" customFormat="1" ht="11.25">
      <c r="A90" s="20"/>
      <c r="B90" s="100"/>
      <c r="C90" s="148" t="s">
        <v>188</v>
      </c>
      <c r="D90" s="145" t="s">
        <v>143</v>
      </c>
      <c r="E90" s="149" t="s">
        <v>26</v>
      </c>
      <c r="F90" s="150">
        <v>139.57</v>
      </c>
      <c r="G90" s="213"/>
      <c r="H90" s="123">
        <f t="shared" ref="H90:H121" si="5">F90*G90</f>
        <v>0</v>
      </c>
      <c r="I90" s="125"/>
    </row>
    <row r="91" spans="1:9" s="14" customFormat="1" ht="11.25">
      <c r="A91" s="15"/>
      <c r="B91" s="101"/>
      <c r="C91" s="148" t="s">
        <v>189</v>
      </c>
      <c r="D91" s="145" t="s">
        <v>144</v>
      </c>
      <c r="E91" s="149" t="s">
        <v>25</v>
      </c>
      <c r="F91" s="150">
        <v>557.75</v>
      </c>
      <c r="G91" s="213"/>
      <c r="H91" s="123">
        <f t="shared" si="5"/>
        <v>0</v>
      </c>
      <c r="I91" s="124"/>
    </row>
    <row r="92" spans="1:9" s="90" customFormat="1" ht="11.25">
      <c r="A92" s="20"/>
      <c r="B92" s="100"/>
      <c r="C92" s="148" t="s">
        <v>190</v>
      </c>
      <c r="D92" s="127" t="s">
        <v>145</v>
      </c>
      <c r="E92" s="134" t="s">
        <v>28</v>
      </c>
      <c r="F92" s="131">
        <v>485</v>
      </c>
      <c r="G92" s="213"/>
      <c r="H92" s="123">
        <f t="shared" si="5"/>
        <v>0</v>
      </c>
      <c r="I92" s="125"/>
    </row>
    <row r="93" spans="1:9" s="90" customFormat="1" ht="11.25">
      <c r="A93" s="20"/>
      <c r="B93" s="100"/>
      <c r="C93" s="148" t="s">
        <v>191</v>
      </c>
      <c r="D93" s="145" t="s">
        <v>146</v>
      </c>
      <c r="E93" s="149" t="s">
        <v>27</v>
      </c>
      <c r="F93" s="150">
        <v>4</v>
      </c>
      <c r="G93" s="213"/>
      <c r="H93" s="123">
        <f t="shared" ref="H93" si="6">F93*G93</f>
        <v>0</v>
      </c>
      <c r="I93" s="125"/>
    </row>
    <row r="94" spans="1:9" s="90" customFormat="1" ht="11.25">
      <c r="A94" s="20"/>
      <c r="B94" s="100"/>
      <c r="C94" s="148" t="s">
        <v>43</v>
      </c>
      <c r="D94" s="145" t="s">
        <v>44</v>
      </c>
      <c r="E94" s="149" t="s">
        <v>25</v>
      </c>
      <c r="F94" s="150">
        <v>557.75</v>
      </c>
      <c r="G94" s="213"/>
      <c r="H94" s="123">
        <f t="shared" si="5"/>
        <v>0</v>
      </c>
      <c r="I94" s="125"/>
    </row>
    <row r="95" spans="1:9" s="90" customFormat="1" ht="11.25">
      <c r="A95" s="20"/>
      <c r="B95" s="100"/>
      <c r="C95" s="148" t="s">
        <v>192</v>
      </c>
      <c r="D95" s="145" t="s">
        <v>147</v>
      </c>
      <c r="E95" s="149" t="s">
        <v>25</v>
      </c>
      <c r="F95" s="150">
        <v>557.75</v>
      </c>
      <c r="G95" s="213"/>
      <c r="H95" s="123">
        <f t="shared" si="5"/>
        <v>0</v>
      </c>
      <c r="I95" s="125"/>
    </row>
    <row r="96" spans="1:9" s="90" customFormat="1" ht="11.25">
      <c r="A96" s="20"/>
      <c r="B96" s="100"/>
      <c r="C96" s="148" t="s">
        <v>193</v>
      </c>
      <c r="D96" s="145" t="s">
        <v>148</v>
      </c>
      <c r="E96" s="149" t="s">
        <v>28</v>
      </c>
      <c r="F96" s="150">
        <v>97</v>
      </c>
      <c r="G96" s="213"/>
      <c r="H96" s="123">
        <f t="shared" si="5"/>
        <v>0</v>
      </c>
      <c r="I96" s="125"/>
    </row>
    <row r="97" spans="1:9" s="90" customFormat="1" ht="11.25">
      <c r="A97" s="20"/>
      <c r="B97" s="100"/>
      <c r="C97" s="148" t="s">
        <v>49</v>
      </c>
      <c r="D97" s="145" t="s">
        <v>50</v>
      </c>
      <c r="E97" s="149" t="s">
        <v>28</v>
      </c>
      <c r="F97" s="150">
        <v>97</v>
      </c>
      <c r="G97" s="213"/>
      <c r="H97" s="123">
        <f t="shared" si="5"/>
        <v>0</v>
      </c>
      <c r="I97" s="125"/>
    </row>
    <row r="98" spans="1:9" s="90" customFormat="1" ht="11.25">
      <c r="A98" s="20"/>
      <c r="B98" s="100"/>
      <c r="C98" s="148" t="s">
        <v>56</v>
      </c>
      <c r="D98" s="145" t="s">
        <v>57</v>
      </c>
      <c r="E98" s="149" t="s">
        <v>28</v>
      </c>
      <c r="F98" s="150">
        <v>69</v>
      </c>
      <c r="G98" s="213"/>
      <c r="H98" s="123">
        <f t="shared" si="5"/>
        <v>0</v>
      </c>
      <c r="I98" s="125"/>
    </row>
    <row r="99" spans="1:9" s="90" customFormat="1" ht="11.25">
      <c r="A99" s="20"/>
      <c r="B99" s="100"/>
      <c r="C99" s="148" t="s">
        <v>194</v>
      </c>
      <c r="D99" s="145" t="s">
        <v>149</v>
      </c>
      <c r="E99" s="149" t="s">
        <v>28</v>
      </c>
      <c r="F99" s="150">
        <v>548.98</v>
      </c>
      <c r="G99" s="213"/>
      <c r="H99" s="123">
        <f t="shared" si="5"/>
        <v>0</v>
      </c>
      <c r="I99" s="125"/>
    </row>
    <row r="100" spans="1:9" s="90" customFormat="1" ht="11.25">
      <c r="A100" s="20"/>
      <c r="B100" s="100"/>
      <c r="C100" s="148" t="s">
        <v>195</v>
      </c>
      <c r="D100" s="145" t="s">
        <v>150</v>
      </c>
      <c r="E100" s="149" t="s">
        <v>25</v>
      </c>
      <c r="F100" s="150">
        <v>2109.9</v>
      </c>
      <c r="G100" s="213"/>
      <c r="H100" s="123">
        <f t="shared" si="5"/>
        <v>0</v>
      </c>
      <c r="I100" s="125"/>
    </row>
    <row r="101" spans="1:9" s="90" customFormat="1" ht="11.25">
      <c r="A101" s="20"/>
      <c r="B101" s="100"/>
      <c r="C101" s="148" t="s">
        <v>53</v>
      </c>
      <c r="D101" s="145" t="s">
        <v>256</v>
      </c>
      <c r="E101" s="149" t="s">
        <v>24</v>
      </c>
      <c r="F101" s="150">
        <v>589.59287499999994</v>
      </c>
      <c r="G101" s="213"/>
      <c r="H101" s="123">
        <f t="shared" si="5"/>
        <v>0</v>
      </c>
      <c r="I101" s="125"/>
    </row>
    <row r="102" spans="1:9" s="90" customFormat="1" ht="11.25">
      <c r="A102" s="20"/>
      <c r="B102" s="100"/>
      <c r="C102" s="148" t="s">
        <v>196</v>
      </c>
      <c r="D102" s="145" t="s">
        <v>151</v>
      </c>
      <c r="E102" s="149" t="s">
        <v>25</v>
      </c>
      <c r="F102" s="150">
        <v>350</v>
      </c>
      <c r="G102" s="213"/>
      <c r="H102" s="123">
        <f t="shared" si="5"/>
        <v>0</v>
      </c>
      <c r="I102" s="125"/>
    </row>
    <row r="103" spans="1:9" s="90" customFormat="1" ht="11.25">
      <c r="A103" s="20"/>
      <c r="B103" s="100"/>
      <c r="C103" s="148" t="s">
        <v>197</v>
      </c>
      <c r="D103" s="145" t="s">
        <v>298</v>
      </c>
      <c r="E103" s="149" t="s">
        <v>26</v>
      </c>
      <c r="F103" s="150">
        <v>370</v>
      </c>
      <c r="G103" s="213"/>
      <c r="H103" s="123">
        <f t="shared" si="5"/>
        <v>0</v>
      </c>
      <c r="I103" s="125"/>
    </row>
    <row r="104" spans="1:9" s="90" customFormat="1" ht="11.25">
      <c r="A104" s="20"/>
      <c r="B104" s="100"/>
      <c r="C104" s="148" t="s">
        <v>133</v>
      </c>
      <c r="D104" s="145" t="s">
        <v>257</v>
      </c>
      <c r="E104" s="149" t="s">
        <v>26</v>
      </c>
      <c r="F104" s="150">
        <v>370</v>
      </c>
      <c r="G104" s="213"/>
      <c r="H104" s="123">
        <f t="shared" si="5"/>
        <v>0</v>
      </c>
      <c r="I104" s="125"/>
    </row>
    <row r="105" spans="1:9" s="90" customFormat="1" ht="11.25">
      <c r="A105" s="20"/>
      <c r="B105" s="100"/>
      <c r="C105" s="148" t="s">
        <v>198</v>
      </c>
      <c r="D105" s="145" t="s">
        <v>153</v>
      </c>
      <c r="E105" s="149" t="s">
        <v>26</v>
      </c>
      <c r="F105" s="150">
        <v>59</v>
      </c>
      <c r="G105" s="213"/>
      <c r="H105" s="123">
        <f t="shared" si="5"/>
        <v>0</v>
      </c>
      <c r="I105" s="125"/>
    </row>
    <row r="106" spans="1:9" s="14" customFormat="1" ht="11.25">
      <c r="A106" s="15"/>
      <c r="B106" s="101"/>
      <c r="C106" s="148" t="s">
        <v>199</v>
      </c>
      <c r="D106" s="145" t="s">
        <v>154</v>
      </c>
      <c r="E106" s="149" t="s">
        <v>25</v>
      </c>
      <c r="F106" s="150">
        <v>377.64899999999994</v>
      </c>
      <c r="G106" s="213"/>
      <c r="H106" s="123">
        <f t="shared" si="5"/>
        <v>0</v>
      </c>
      <c r="I106" s="124"/>
    </row>
    <row r="107" spans="1:9" s="90" customFormat="1" ht="11.25">
      <c r="A107" s="20"/>
      <c r="B107" s="100"/>
      <c r="C107" s="148" t="s">
        <v>200</v>
      </c>
      <c r="D107" s="145" t="s">
        <v>155</v>
      </c>
      <c r="E107" s="149" t="s">
        <v>24</v>
      </c>
      <c r="F107" s="150">
        <v>11.299999999999999</v>
      </c>
      <c r="G107" s="213"/>
      <c r="H107" s="123">
        <f t="shared" si="5"/>
        <v>0</v>
      </c>
      <c r="I107" s="125"/>
    </row>
    <row r="108" spans="1:9" s="90" customFormat="1" ht="11.25">
      <c r="A108" s="20"/>
      <c r="B108" s="100"/>
      <c r="C108" s="148" t="s">
        <v>201</v>
      </c>
      <c r="D108" s="145" t="s">
        <v>156</v>
      </c>
      <c r="E108" s="149" t="s">
        <v>26</v>
      </c>
      <c r="F108" s="150">
        <v>25.542400000000001</v>
      </c>
      <c r="G108" s="213"/>
      <c r="H108" s="123">
        <f t="shared" si="5"/>
        <v>0</v>
      </c>
      <c r="I108" s="125"/>
    </row>
    <row r="109" spans="1:9" s="90" customFormat="1" ht="11.25">
      <c r="A109" s="20"/>
      <c r="B109" s="100"/>
      <c r="C109" s="148" t="s">
        <v>202</v>
      </c>
      <c r="D109" s="145" t="s">
        <v>157</v>
      </c>
      <c r="E109" s="149" t="s">
        <v>25</v>
      </c>
      <c r="F109" s="150">
        <v>16.9312</v>
      </c>
      <c r="G109" s="213"/>
      <c r="H109" s="123">
        <f t="shared" si="5"/>
        <v>0</v>
      </c>
      <c r="I109" s="125"/>
    </row>
    <row r="110" spans="1:9" s="90" customFormat="1" ht="11.25">
      <c r="A110" s="20"/>
      <c r="B110" s="100"/>
      <c r="C110" s="148" t="s">
        <v>203</v>
      </c>
      <c r="D110" s="145" t="s">
        <v>158</v>
      </c>
      <c r="E110" s="149" t="s">
        <v>24</v>
      </c>
      <c r="F110" s="150">
        <v>3.1</v>
      </c>
      <c r="G110" s="213"/>
      <c r="H110" s="123">
        <f t="shared" si="5"/>
        <v>0</v>
      </c>
      <c r="I110" s="125"/>
    </row>
    <row r="111" spans="1:9" s="90" customFormat="1" ht="11.25">
      <c r="A111" s="20"/>
      <c r="B111" s="100"/>
      <c r="C111" s="148" t="s">
        <v>204</v>
      </c>
      <c r="D111" s="145" t="s">
        <v>159</v>
      </c>
      <c r="E111" s="149" t="s">
        <v>26</v>
      </c>
      <c r="F111" s="150">
        <v>122.3</v>
      </c>
      <c r="G111" s="213"/>
      <c r="H111" s="123">
        <f t="shared" si="5"/>
        <v>0</v>
      </c>
      <c r="I111" s="125"/>
    </row>
    <row r="112" spans="1:9" s="14" customFormat="1" ht="11.25">
      <c r="A112" s="15"/>
      <c r="B112" s="101"/>
      <c r="C112" s="148" t="s">
        <v>205</v>
      </c>
      <c r="D112" s="145" t="s">
        <v>160</v>
      </c>
      <c r="E112" s="149" t="s">
        <v>25</v>
      </c>
      <c r="F112" s="150">
        <v>27.358000000000004</v>
      </c>
      <c r="G112" s="213"/>
      <c r="H112" s="123">
        <f t="shared" si="5"/>
        <v>0</v>
      </c>
      <c r="I112" s="124"/>
    </row>
    <row r="113" spans="1:9" s="90" customFormat="1" ht="11.25">
      <c r="A113" s="20"/>
      <c r="B113" s="100"/>
      <c r="C113" s="148" t="s">
        <v>206</v>
      </c>
      <c r="D113" s="145" t="s">
        <v>161</v>
      </c>
      <c r="E113" s="149" t="s">
        <v>24</v>
      </c>
      <c r="F113" s="150">
        <v>16</v>
      </c>
      <c r="G113" s="213"/>
      <c r="H113" s="123">
        <f t="shared" si="5"/>
        <v>0</v>
      </c>
      <c r="I113" s="125"/>
    </row>
    <row r="114" spans="1:9" s="90" customFormat="1" ht="11.25">
      <c r="A114" s="20"/>
      <c r="B114" s="100"/>
      <c r="C114" s="148" t="s">
        <v>207</v>
      </c>
      <c r="D114" s="145" t="s">
        <v>162</v>
      </c>
      <c r="E114" s="149" t="s">
        <v>26</v>
      </c>
      <c r="F114" s="150">
        <v>107.30000000000001</v>
      </c>
      <c r="G114" s="213"/>
      <c r="H114" s="123">
        <f t="shared" si="5"/>
        <v>0</v>
      </c>
      <c r="I114" s="125"/>
    </row>
    <row r="115" spans="1:9" s="90" customFormat="1" ht="11.25">
      <c r="A115" s="20"/>
      <c r="B115" s="100"/>
      <c r="C115" s="148" t="s">
        <v>208</v>
      </c>
      <c r="D115" s="145" t="s">
        <v>163</v>
      </c>
      <c r="E115" s="149" t="s">
        <v>25</v>
      </c>
      <c r="F115" s="150">
        <v>95.227999999999994</v>
      </c>
      <c r="G115" s="213"/>
      <c r="H115" s="123">
        <f t="shared" si="5"/>
        <v>0</v>
      </c>
      <c r="I115" s="125"/>
    </row>
    <row r="116" spans="1:9" s="90" customFormat="1" ht="11.25">
      <c r="A116" s="20"/>
      <c r="B116" s="100"/>
      <c r="C116" s="148" t="s">
        <v>209</v>
      </c>
      <c r="D116" s="145" t="s">
        <v>164</v>
      </c>
      <c r="E116" s="149" t="s">
        <v>24</v>
      </c>
      <c r="F116" s="150">
        <v>4.3</v>
      </c>
      <c r="G116" s="213"/>
      <c r="H116" s="123">
        <f t="shared" si="5"/>
        <v>0</v>
      </c>
      <c r="I116" s="125"/>
    </row>
    <row r="117" spans="1:9" s="90" customFormat="1" ht="11.25">
      <c r="A117" s="20"/>
      <c r="B117" s="100"/>
      <c r="C117" s="148" t="s">
        <v>210</v>
      </c>
      <c r="D117" s="145" t="s">
        <v>165</v>
      </c>
      <c r="E117" s="149" t="s">
        <v>24</v>
      </c>
      <c r="F117" s="150">
        <v>7</v>
      </c>
      <c r="G117" s="213"/>
      <c r="H117" s="123">
        <f t="shared" si="5"/>
        <v>0</v>
      </c>
      <c r="I117" s="125"/>
    </row>
    <row r="118" spans="1:9" s="90" customFormat="1" ht="11.25">
      <c r="A118" s="20"/>
      <c r="B118" s="100"/>
      <c r="C118" s="148" t="s">
        <v>211</v>
      </c>
      <c r="D118" s="145" t="s">
        <v>166</v>
      </c>
      <c r="E118" s="149" t="s">
        <v>18</v>
      </c>
      <c r="F118" s="150">
        <v>2</v>
      </c>
      <c r="G118" s="213"/>
      <c r="H118" s="123">
        <f t="shared" si="5"/>
        <v>0</v>
      </c>
      <c r="I118" s="125"/>
    </row>
    <row r="119" spans="1:9" s="90" customFormat="1" ht="11.25">
      <c r="A119" s="20"/>
      <c r="B119" s="100"/>
      <c r="C119" s="148" t="s">
        <v>212</v>
      </c>
      <c r="D119" s="145" t="s">
        <v>167</v>
      </c>
      <c r="E119" s="149" t="s">
        <v>28</v>
      </c>
      <c r="F119" s="150">
        <v>23</v>
      </c>
      <c r="G119" s="213"/>
      <c r="H119" s="123">
        <f t="shared" si="5"/>
        <v>0</v>
      </c>
      <c r="I119" s="125"/>
    </row>
    <row r="120" spans="1:9" s="90" customFormat="1" ht="11.25">
      <c r="A120" s="20"/>
      <c r="B120" s="100"/>
      <c r="C120" s="148" t="s">
        <v>213</v>
      </c>
      <c r="D120" s="145" t="s">
        <v>168</v>
      </c>
      <c r="E120" s="149" t="s">
        <v>26</v>
      </c>
      <c r="F120" s="150">
        <v>139.39999999999998</v>
      </c>
      <c r="G120" s="213"/>
      <c r="H120" s="123">
        <f t="shared" si="5"/>
        <v>0</v>
      </c>
      <c r="I120" s="125"/>
    </row>
    <row r="121" spans="1:9" s="90" customFormat="1" ht="11.25">
      <c r="A121" s="20"/>
      <c r="B121" s="100"/>
      <c r="C121" s="148" t="s">
        <v>214</v>
      </c>
      <c r="D121" s="145" t="s">
        <v>169</v>
      </c>
      <c r="E121" s="149" t="s">
        <v>28</v>
      </c>
      <c r="F121" s="150">
        <v>96</v>
      </c>
      <c r="G121" s="213"/>
      <c r="H121" s="123">
        <f t="shared" si="5"/>
        <v>0</v>
      </c>
      <c r="I121" s="125"/>
    </row>
    <row r="122" spans="1:9" s="90" customFormat="1" ht="11.25">
      <c r="A122" s="20"/>
      <c r="B122" s="100"/>
      <c r="C122" s="148" t="s">
        <v>215</v>
      </c>
      <c r="D122" s="145" t="s">
        <v>170</v>
      </c>
      <c r="E122" s="149" t="s">
        <v>27</v>
      </c>
      <c r="F122" s="150">
        <v>10</v>
      </c>
      <c r="G122" s="213"/>
      <c r="H122" s="123">
        <f t="shared" ref="H122:H143" si="7">F122*G122</f>
        <v>0</v>
      </c>
      <c r="I122" s="125"/>
    </row>
    <row r="123" spans="1:9" s="90" customFormat="1" ht="11.25">
      <c r="A123" s="20"/>
      <c r="B123" s="100"/>
      <c r="C123" s="148" t="s">
        <v>62</v>
      </c>
      <c r="D123" s="145" t="s">
        <v>63</v>
      </c>
      <c r="E123" s="149" t="s">
        <v>28</v>
      </c>
      <c r="F123" s="150">
        <v>192.2</v>
      </c>
      <c r="G123" s="213"/>
      <c r="H123" s="123">
        <f t="shared" si="7"/>
        <v>0</v>
      </c>
      <c r="I123" s="125"/>
    </row>
    <row r="124" spans="1:9" s="90" customFormat="1" ht="11.25">
      <c r="A124" s="20"/>
      <c r="B124" s="100"/>
      <c r="C124" s="148" t="s">
        <v>216</v>
      </c>
      <c r="D124" s="145" t="s">
        <v>171</v>
      </c>
      <c r="E124" s="149" t="s">
        <v>18</v>
      </c>
      <c r="F124" s="150">
        <v>1</v>
      </c>
      <c r="G124" s="213"/>
      <c r="H124" s="123">
        <f t="shared" si="7"/>
        <v>0</v>
      </c>
      <c r="I124" s="125"/>
    </row>
    <row r="125" spans="1:9" s="14" customFormat="1" ht="11.25">
      <c r="A125" s="15"/>
      <c r="B125" s="101"/>
      <c r="C125" s="148" t="s">
        <v>217</v>
      </c>
      <c r="D125" s="145" t="s">
        <v>172</v>
      </c>
      <c r="E125" s="149" t="s">
        <v>27</v>
      </c>
      <c r="F125" s="150">
        <v>218</v>
      </c>
      <c r="G125" s="213"/>
      <c r="H125" s="123">
        <f t="shared" si="7"/>
        <v>0</v>
      </c>
      <c r="I125" s="124"/>
    </row>
    <row r="126" spans="1:9" s="90" customFormat="1" ht="11.25">
      <c r="A126" s="20"/>
      <c r="B126" s="100"/>
      <c r="C126" s="148" t="s">
        <v>218</v>
      </c>
      <c r="D126" s="145" t="s">
        <v>173</v>
      </c>
      <c r="E126" s="149" t="s">
        <v>24</v>
      </c>
      <c r="F126" s="150">
        <v>7.9640000000000004</v>
      </c>
      <c r="G126" s="213"/>
      <c r="H126" s="123">
        <f t="shared" si="7"/>
        <v>0</v>
      </c>
      <c r="I126" s="125"/>
    </row>
    <row r="127" spans="1:9" s="90" customFormat="1" ht="11.25">
      <c r="A127" s="20"/>
      <c r="B127" s="100"/>
      <c r="C127" s="148" t="s">
        <v>141</v>
      </c>
      <c r="D127" s="145" t="s">
        <v>124</v>
      </c>
      <c r="E127" s="149" t="s">
        <v>28</v>
      </c>
      <c r="F127" s="150">
        <f>501+100.2</f>
        <v>601.20000000000005</v>
      </c>
      <c r="G127" s="213"/>
      <c r="H127" s="123">
        <f t="shared" si="7"/>
        <v>0</v>
      </c>
      <c r="I127" s="125"/>
    </row>
    <row r="128" spans="1:9" s="90" customFormat="1" ht="11.25">
      <c r="A128" s="20"/>
      <c r="B128" s="100"/>
      <c r="C128" s="148" t="s">
        <v>87</v>
      </c>
      <c r="D128" s="145" t="s">
        <v>88</v>
      </c>
      <c r="E128" s="149" t="s">
        <v>25</v>
      </c>
      <c r="F128" s="150">
        <v>1325.95</v>
      </c>
      <c r="G128" s="213"/>
      <c r="H128" s="123">
        <f t="shared" si="7"/>
        <v>0</v>
      </c>
      <c r="I128" s="125"/>
    </row>
    <row r="129" spans="1:9" s="90" customFormat="1" ht="11.25">
      <c r="A129" s="20"/>
      <c r="B129" s="100"/>
      <c r="C129" s="148" t="s">
        <v>89</v>
      </c>
      <c r="D129" s="145" t="s">
        <v>90</v>
      </c>
      <c r="E129" s="149" t="s">
        <v>26</v>
      </c>
      <c r="F129" s="150">
        <v>56.352874999999997</v>
      </c>
      <c r="G129" s="213"/>
      <c r="H129" s="123">
        <f t="shared" si="7"/>
        <v>0</v>
      </c>
      <c r="I129" s="125"/>
    </row>
    <row r="130" spans="1:9" s="90" customFormat="1" ht="11.25">
      <c r="A130" s="20"/>
      <c r="B130" s="100"/>
      <c r="C130" s="148" t="s">
        <v>219</v>
      </c>
      <c r="D130" s="145" t="s">
        <v>174</v>
      </c>
      <c r="E130" s="149" t="s">
        <v>175</v>
      </c>
      <c r="F130" s="150">
        <v>101.2</v>
      </c>
      <c r="G130" s="213"/>
      <c r="H130" s="123">
        <f t="shared" si="7"/>
        <v>0</v>
      </c>
      <c r="I130" s="125"/>
    </row>
    <row r="131" spans="1:9" s="14" customFormat="1" ht="11.25">
      <c r="A131" s="15"/>
      <c r="B131" s="101"/>
      <c r="C131" s="148" t="s">
        <v>91</v>
      </c>
      <c r="D131" s="145" t="s">
        <v>92</v>
      </c>
      <c r="E131" s="149" t="s">
        <v>27</v>
      </c>
      <c r="F131" s="150">
        <v>1</v>
      </c>
      <c r="G131" s="213"/>
      <c r="H131" s="123">
        <f t="shared" si="7"/>
        <v>0</v>
      </c>
      <c r="I131" s="124"/>
    </row>
    <row r="132" spans="1:9" s="90" customFormat="1" ht="11.25">
      <c r="A132" s="20"/>
      <c r="B132" s="100"/>
      <c r="C132" s="148" t="s">
        <v>220</v>
      </c>
      <c r="D132" s="145" t="s">
        <v>176</v>
      </c>
      <c r="E132" s="149" t="s">
        <v>25</v>
      </c>
      <c r="F132" s="150">
        <v>50</v>
      </c>
      <c r="G132" s="213"/>
      <c r="H132" s="123">
        <f t="shared" si="7"/>
        <v>0</v>
      </c>
      <c r="I132" s="125"/>
    </row>
    <row r="133" spans="1:9" s="90" customFormat="1" ht="11.25">
      <c r="A133" s="20"/>
      <c r="B133" s="100"/>
      <c r="C133" s="148" t="s">
        <v>221</v>
      </c>
      <c r="D133" s="145" t="s">
        <v>177</v>
      </c>
      <c r="E133" s="149" t="s">
        <v>25</v>
      </c>
      <c r="F133" s="150">
        <v>47.94</v>
      </c>
      <c r="G133" s="213"/>
      <c r="H133" s="123">
        <f t="shared" si="7"/>
        <v>0</v>
      </c>
      <c r="I133" s="125"/>
    </row>
    <row r="134" spans="1:9" s="90" customFormat="1" ht="11.25">
      <c r="A134" s="20"/>
      <c r="B134" s="100"/>
      <c r="C134" s="148" t="s">
        <v>222</v>
      </c>
      <c r="D134" s="145" t="s">
        <v>178</v>
      </c>
      <c r="E134" s="149" t="s">
        <v>25</v>
      </c>
      <c r="F134" s="150">
        <v>1070.0999999999999</v>
      </c>
      <c r="G134" s="213"/>
      <c r="H134" s="123">
        <f t="shared" si="7"/>
        <v>0</v>
      </c>
      <c r="I134" s="125"/>
    </row>
    <row r="135" spans="1:9" s="90" customFormat="1" ht="11.25">
      <c r="A135" s="20"/>
      <c r="B135" s="100"/>
      <c r="C135" s="148" t="s">
        <v>223</v>
      </c>
      <c r="D135" s="145" t="s">
        <v>179</v>
      </c>
      <c r="E135" s="149" t="s">
        <v>28</v>
      </c>
      <c r="F135" s="150">
        <v>100</v>
      </c>
      <c r="G135" s="213"/>
      <c r="H135" s="123">
        <f t="shared" si="7"/>
        <v>0</v>
      </c>
      <c r="I135" s="125"/>
    </row>
    <row r="136" spans="1:9" s="90" customFormat="1" ht="11.25">
      <c r="A136" s="20"/>
      <c r="B136" s="100"/>
      <c r="C136" s="148" t="s">
        <v>224</v>
      </c>
      <c r="D136" s="145" t="s">
        <v>180</v>
      </c>
      <c r="E136" s="149" t="s">
        <v>25</v>
      </c>
      <c r="F136" s="150">
        <v>700</v>
      </c>
      <c r="G136" s="213"/>
      <c r="H136" s="123">
        <f t="shared" si="7"/>
        <v>0</v>
      </c>
      <c r="I136" s="125"/>
    </row>
    <row r="137" spans="1:9" s="90" customFormat="1" ht="11.25">
      <c r="A137" s="20"/>
      <c r="B137" s="100"/>
      <c r="C137" s="148" t="s">
        <v>225</v>
      </c>
      <c r="D137" s="145" t="s">
        <v>181</v>
      </c>
      <c r="E137" s="149" t="s">
        <v>18</v>
      </c>
      <c r="F137" s="150">
        <v>1</v>
      </c>
      <c r="G137" s="213"/>
      <c r="H137" s="123">
        <f t="shared" si="7"/>
        <v>0</v>
      </c>
      <c r="I137" s="125"/>
    </row>
    <row r="138" spans="1:9" s="90" customFormat="1" ht="11.25">
      <c r="A138" s="20"/>
      <c r="B138" s="100"/>
      <c r="C138" s="148" t="s">
        <v>226</v>
      </c>
      <c r="D138" s="145" t="s">
        <v>182</v>
      </c>
      <c r="E138" s="149" t="s">
        <v>28</v>
      </c>
      <c r="F138" s="150">
        <v>189</v>
      </c>
      <c r="G138" s="213"/>
      <c r="H138" s="123">
        <f t="shared" si="7"/>
        <v>0</v>
      </c>
      <c r="I138" s="125"/>
    </row>
    <row r="139" spans="1:9" s="90" customFormat="1" ht="11.25">
      <c r="A139" s="20"/>
      <c r="B139" s="100"/>
      <c r="C139" s="148" t="s">
        <v>107</v>
      </c>
      <c r="D139" s="145" t="s">
        <v>108</v>
      </c>
      <c r="E139" s="149" t="s">
        <v>26</v>
      </c>
      <c r="F139" s="150">
        <v>9.9600000000000009</v>
      </c>
      <c r="G139" s="213"/>
      <c r="H139" s="123">
        <f t="shared" si="7"/>
        <v>0</v>
      </c>
      <c r="I139" s="125"/>
    </row>
    <row r="140" spans="1:9" s="90" customFormat="1" ht="11.25">
      <c r="A140" s="20"/>
      <c r="B140" s="100"/>
      <c r="C140" s="148" t="s">
        <v>227</v>
      </c>
      <c r="D140" s="145" t="s">
        <v>183</v>
      </c>
      <c r="E140" s="149" t="s">
        <v>28</v>
      </c>
      <c r="F140" s="150">
        <v>35</v>
      </c>
      <c r="G140" s="213"/>
      <c r="H140" s="123">
        <f t="shared" si="7"/>
        <v>0</v>
      </c>
      <c r="I140" s="125"/>
    </row>
    <row r="141" spans="1:9" s="90" customFormat="1" ht="11.25">
      <c r="A141" s="20"/>
      <c r="B141" s="100"/>
      <c r="C141" s="148" t="s">
        <v>228</v>
      </c>
      <c r="D141" s="145" t="s">
        <v>184</v>
      </c>
      <c r="E141" s="149" t="s">
        <v>18</v>
      </c>
      <c r="F141" s="150">
        <v>1</v>
      </c>
      <c r="G141" s="213"/>
      <c r="H141" s="123">
        <f t="shared" si="7"/>
        <v>0</v>
      </c>
      <c r="I141" s="125"/>
    </row>
    <row r="142" spans="1:9" s="90" customFormat="1" ht="11.25">
      <c r="A142" s="20"/>
      <c r="B142" s="100"/>
      <c r="C142" s="148" t="s">
        <v>229</v>
      </c>
      <c r="D142" s="145" t="s">
        <v>185</v>
      </c>
      <c r="E142" s="149" t="s">
        <v>25</v>
      </c>
      <c r="F142" s="150">
        <v>1361.5</v>
      </c>
      <c r="G142" s="213"/>
      <c r="H142" s="123">
        <f t="shared" si="7"/>
        <v>0</v>
      </c>
      <c r="I142" s="125"/>
    </row>
    <row r="143" spans="1:9" s="90" customFormat="1" ht="11.25">
      <c r="A143" s="20"/>
      <c r="B143" s="100"/>
      <c r="C143" s="151" t="s">
        <v>230</v>
      </c>
      <c r="D143" s="152" t="s">
        <v>186</v>
      </c>
      <c r="E143" s="153" t="s">
        <v>25</v>
      </c>
      <c r="F143" s="154">
        <v>1943</v>
      </c>
      <c r="G143" s="218"/>
      <c r="H143" s="155">
        <f t="shared" si="7"/>
        <v>0</v>
      </c>
      <c r="I143" s="125"/>
    </row>
    <row r="144" spans="1:9" s="90" customFormat="1" ht="11.25">
      <c r="A144" s="20"/>
      <c r="B144" s="89"/>
      <c r="C144" s="156"/>
      <c r="D144" s="157" t="s">
        <v>262</v>
      </c>
      <c r="E144" s="158"/>
      <c r="F144" s="159"/>
      <c r="G144" s="160"/>
      <c r="H144" s="161">
        <f>F144*G144</f>
        <v>0</v>
      </c>
      <c r="I144" s="125"/>
    </row>
    <row r="145" spans="1:9" s="90" customFormat="1" ht="11.25">
      <c r="A145" s="20"/>
      <c r="B145" s="100"/>
      <c r="C145" s="162" t="s">
        <v>187</v>
      </c>
      <c r="D145" s="163" t="s">
        <v>295</v>
      </c>
      <c r="E145" s="158" t="s">
        <v>18</v>
      </c>
      <c r="F145" s="159">
        <v>1</v>
      </c>
      <c r="G145" s="214"/>
      <c r="H145" s="161">
        <f>F145*G145</f>
        <v>0</v>
      </c>
      <c r="I145" s="125"/>
    </row>
    <row r="146" spans="1:9" s="90" customFormat="1" ht="11.25">
      <c r="A146" s="20"/>
      <c r="B146" s="89"/>
      <c r="C146" s="156" t="s">
        <v>263</v>
      </c>
      <c r="D146" s="163" t="s">
        <v>264</v>
      </c>
      <c r="E146" s="158" t="s">
        <v>28</v>
      </c>
      <c r="F146" s="159">
        <v>60</v>
      </c>
      <c r="G146" s="217"/>
      <c r="H146" s="161">
        <f t="shared" ref="H146:H156" si="8">F146*G146</f>
        <v>0</v>
      </c>
      <c r="I146" s="125"/>
    </row>
    <row r="147" spans="1:9" s="14" customFormat="1" ht="11.25">
      <c r="A147" s="15"/>
      <c r="B147" s="72"/>
      <c r="C147" s="156" t="s">
        <v>53</v>
      </c>
      <c r="D147" s="163" t="s">
        <v>265</v>
      </c>
      <c r="E147" s="158" t="s">
        <v>24</v>
      </c>
      <c r="F147" s="159">
        <v>0.2</v>
      </c>
      <c r="G147" s="217"/>
      <c r="H147" s="161">
        <f t="shared" si="8"/>
        <v>0</v>
      </c>
      <c r="I147" s="124"/>
    </row>
    <row r="148" spans="1:9" s="90" customFormat="1" ht="11.25">
      <c r="A148" s="20"/>
      <c r="B148" s="89"/>
      <c r="C148" s="156" t="s">
        <v>197</v>
      </c>
      <c r="D148" s="163" t="s">
        <v>152</v>
      </c>
      <c r="E148" s="158" t="s">
        <v>26</v>
      </c>
      <c r="F148" s="159">
        <v>8</v>
      </c>
      <c r="G148" s="217"/>
      <c r="H148" s="161">
        <f t="shared" si="8"/>
        <v>0</v>
      </c>
      <c r="I148" s="125"/>
    </row>
    <row r="149" spans="1:9" s="90" customFormat="1" ht="11.25">
      <c r="A149" s="20"/>
      <c r="B149" s="89"/>
      <c r="C149" s="156" t="s">
        <v>266</v>
      </c>
      <c r="D149" s="163" t="s">
        <v>267</v>
      </c>
      <c r="E149" s="158" t="s">
        <v>26</v>
      </c>
      <c r="F149" s="159">
        <v>28</v>
      </c>
      <c r="G149" s="217"/>
      <c r="H149" s="161">
        <f t="shared" si="8"/>
        <v>0</v>
      </c>
      <c r="I149" s="125"/>
    </row>
    <row r="150" spans="1:9" s="90" customFormat="1" ht="11.25">
      <c r="A150" s="20"/>
      <c r="B150" s="89"/>
      <c r="C150" s="156" t="s">
        <v>268</v>
      </c>
      <c r="D150" s="163" t="s">
        <v>269</v>
      </c>
      <c r="E150" s="158" t="s">
        <v>26</v>
      </c>
      <c r="F150" s="159">
        <v>7</v>
      </c>
      <c r="G150" s="217"/>
      <c r="H150" s="161">
        <f t="shared" si="8"/>
        <v>0</v>
      </c>
      <c r="I150" s="125"/>
    </row>
    <row r="151" spans="1:9" s="90" customFormat="1" ht="11.25">
      <c r="A151" s="20"/>
      <c r="B151" s="89"/>
      <c r="C151" s="156" t="s">
        <v>248</v>
      </c>
      <c r="D151" s="163" t="s">
        <v>236</v>
      </c>
      <c r="E151" s="158" t="s">
        <v>26</v>
      </c>
      <c r="F151" s="159">
        <v>29</v>
      </c>
      <c r="G151" s="217"/>
      <c r="H151" s="161">
        <f t="shared" si="8"/>
        <v>0</v>
      </c>
      <c r="I151" s="125"/>
    </row>
    <row r="152" spans="1:9" s="90" customFormat="1" ht="11.25">
      <c r="A152" s="20"/>
      <c r="B152" s="89"/>
      <c r="C152" s="156">
        <v>91010201</v>
      </c>
      <c r="D152" s="163" t="s">
        <v>270</v>
      </c>
      <c r="E152" s="158" t="s">
        <v>28</v>
      </c>
      <c r="F152" s="159">
        <v>70</v>
      </c>
      <c r="G152" s="217"/>
      <c r="H152" s="161">
        <f t="shared" si="8"/>
        <v>0</v>
      </c>
      <c r="I152" s="125"/>
    </row>
    <row r="153" spans="1:9" s="90" customFormat="1" ht="11.25">
      <c r="A153" s="20"/>
      <c r="B153" s="89"/>
      <c r="C153" s="156">
        <v>91020601</v>
      </c>
      <c r="D153" s="163" t="s">
        <v>271</v>
      </c>
      <c r="E153" s="158" t="s">
        <v>27</v>
      </c>
      <c r="F153" s="159">
        <v>70</v>
      </c>
      <c r="G153" s="217"/>
      <c r="H153" s="161">
        <f t="shared" si="8"/>
        <v>0</v>
      </c>
      <c r="I153" s="125"/>
    </row>
    <row r="154" spans="1:9" s="90" customFormat="1" ht="11.25">
      <c r="A154" s="20"/>
      <c r="B154" s="89"/>
      <c r="C154" s="156">
        <v>22251285</v>
      </c>
      <c r="D154" s="163" t="s">
        <v>272</v>
      </c>
      <c r="E154" s="158" t="s">
        <v>28</v>
      </c>
      <c r="F154" s="159">
        <v>90</v>
      </c>
      <c r="G154" s="217"/>
      <c r="H154" s="161">
        <f t="shared" si="8"/>
        <v>0</v>
      </c>
      <c r="I154" s="125"/>
    </row>
    <row r="155" spans="1:9" s="90" customFormat="1" ht="11.25">
      <c r="A155" s="20"/>
      <c r="B155" s="89"/>
      <c r="C155" s="156">
        <v>92020101</v>
      </c>
      <c r="D155" s="163" t="s">
        <v>273</v>
      </c>
      <c r="E155" s="158" t="s">
        <v>28</v>
      </c>
      <c r="F155" s="159">
        <v>70</v>
      </c>
      <c r="G155" s="217"/>
      <c r="H155" s="161">
        <f t="shared" si="8"/>
        <v>0</v>
      </c>
      <c r="I155" s="125"/>
    </row>
    <row r="156" spans="1:9" s="90" customFormat="1" ht="11.25">
      <c r="A156" s="20"/>
      <c r="B156" s="89"/>
      <c r="C156" s="156">
        <v>92020201</v>
      </c>
      <c r="D156" s="163" t="s">
        <v>274</v>
      </c>
      <c r="E156" s="158" t="s">
        <v>27</v>
      </c>
      <c r="F156" s="159">
        <v>3</v>
      </c>
      <c r="G156" s="217"/>
      <c r="H156" s="161">
        <f t="shared" si="8"/>
        <v>0</v>
      </c>
      <c r="I156" s="125"/>
    </row>
    <row r="157" spans="1:9" s="90" customFormat="1" ht="11.25">
      <c r="A157" s="20"/>
      <c r="B157" s="89"/>
      <c r="C157" s="156">
        <v>92022501</v>
      </c>
      <c r="D157" s="163" t="s">
        <v>299</v>
      </c>
      <c r="E157" s="158" t="s">
        <v>27</v>
      </c>
      <c r="F157" s="159">
        <v>3</v>
      </c>
      <c r="G157" s="217"/>
      <c r="H157" s="161">
        <f>F157*G157</f>
        <v>0</v>
      </c>
      <c r="I157" s="125"/>
    </row>
    <row r="158" spans="1:9" s="90" customFormat="1" ht="11.25">
      <c r="A158" s="20"/>
      <c r="B158" s="89"/>
      <c r="C158" s="156"/>
      <c r="D158" s="157" t="s">
        <v>294</v>
      </c>
      <c r="E158" s="158"/>
      <c r="F158" s="159"/>
      <c r="G158" s="164"/>
      <c r="H158" s="161">
        <f t="shared" ref="H158:H168" si="9">F158*G158</f>
        <v>0</v>
      </c>
      <c r="I158" s="125"/>
    </row>
    <row r="159" spans="1:9" s="90" customFormat="1" ht="11.25">
      <c r="A159" s="20"/>
      <c r="B159" s="100"/>
      <c r="C159" s="162" t="s">
        <v>187</v>
      </c>
      <c r="D159" s="163" t="s">
        <v>296</v>
      </c>
      <c r="E159" s="158" t="s">
        <v>18</v>
      </c>
      <c r="F159" s="159">
        <v>1</v>
      </c>
      <c r="G159" s="214"/>
      <c r="H159" s="161">
        <f>F159*G159</f>
        <v>0</v>
      </c>
      <c r="I159" s="125"/>
    </row>
    <row r="160" spans="1:9" s="14" customFormat="1" ht="11.25">
      <c r="A160" s="15"/>
      <c r="B160" s="72"/>
      <c r="C160" s="165" t="s">
        <v>43</v>
      </c>
      <c r="D160" s="166" t="s">
        <v>44</v>
      </c>
      <c r="E160" s="167" t="s">
        <v>25</v>
      </c>
      <c r="F160" s="168">
        <v>4.620000000000001</v>
      </c>
      <c r="G160" s="215"/>
      <c r="H160" s="169">
        <f t="shared" si="9"/>
        <v>0</v>
      </c>
      <c r="I160" s="124"/>
    </row>
    <row r="161" spans="1:9" s="90" customFormat="1" ht="11.25">
      <c r="A161" s="20"/>
      <c r="B161" s="89"/>
      <c r="C161" s="170" t="s">
        <v>275</v>
      </c>
      <c r="D161" s="171" t="s">
        <v>276</v>
      </c>
      <c r="E161" s="172" t="s">
        <v>25</v>
      </c>
      <c r="F161" s="173">
        <v>4.620000000000001</v>
      </c>
      <c r="G161" s="216"/>
      <c r="H161" s="123">
        <f t="shared" si="9"/>
        <v>0</v>
      </c>
      <c r="I161" s="125"/>
    </row>
    <row r="162" spans="1:9" s="90" customFormat="1" ht="11.25">
      <c r="A162" s="20"/>
      <c r="B162" s="89"/>
      <c r="C162" s="170" t="s">
        <v>277</v>
      </c>
      <c r="D162" s="171" t="s">
        <v>278</v>
      </c>
      <c r="E162" s="172" t="s">
        <v>25</v>
      </c>
      <c r="F162" s="173">
        <v>4.620000000000001</v>
      </c>
      <c r="G162" s="216"/>
      <c r="H162" s="123">
        <f t="shared" si="9"/>
        <v>0</v>
      </c>
      <c r="I162" s="125"/>
    </row>
    <row r="163" spans="1:9" s="90" customFormat="1" ht="11.25">
      <c r="A163" s="20"/>
      <c r="B163" s="89"/>
      <c r="C163" s="170" t="s">
        <v>53</v>
      </c>
      <c r="D163" s="171" t="s">
        <v>265</v>
      </c>
      <c r="E163" s="172" t="s">
        <v>24</v>
      </c>
      <c r="F163" s="174">
        <v>3.6682800000000011</v>
      </c>
      <c r="G163" s="216"/>
      <c r="H163" s="123">
        <f t="shared" si="9"/>
        <v>0</v>
      </c>
      <c r="I163" s="125"/>
    </row>
    <row r="164" spans="1:9" s="90" customFormat="1" ht="11.25">
      <c r="A164" s="20"/>
      <c r="B164" s="89"/>
      <c r="C164" s="175" t="s">
        <v>279</v>
      </c>
      <c r="D164" s="176" t="s">
        <v>280</v>
      </c>
      <c r="E164" s="177" t="s">
        <v>26</v>
      </c>
      <c r="F164" s="178">
        <v>6.9135000000000009</v>
      </c>
      <c r="G164" s="216"/>
      <c r="H164" s="123">
        <f t="shared" si="9"/>
        <v>0</v>
      </c>
      <c r="I164" s="125"/>
    </row>
    <row r="165" spans="1:9" s="90" customFormat="1" ht="11.25">
      <c r="A165" s="20"/>
      <c r="B165" s="89"/>
      <c r="C165" s="175" t="s">
        <v>248</v>
      </c>
      <c r="D165" s="176" t="s">
        <v>236</v>
      </c>
      <c r="E165" s="177" t="s">
        <v>26</v>
      </c>
      <c r="F165" s="178">
        <v>5.3295000000000003</v>
      </c>
      <c r="G165" s="216"/>
      <c r="H165" s="123">
        <f t="shared" si="9"/>
        <v>0</v>
      </c>
      <c r="I165" s="125"/>
    </row>
    <row r="166" spans="1:9" s="90" customFormat="1" ht="11.25">
      <c r="A166" s="20"/>
      <c r="B166" s="89"/>
      <c r="C166" s="175" t="s">
        <v>281</v>
      </c>
      <c r="D166" s="176" t="s">
        <v>282</v>
      </c>
      <c r="E166" s="177" t="s">
        <v>26</v>
      </c>
      <c r="F166" s="178">
        <v>1.1879999999999999</v>
      </c>
      <c r="G166" s="216"/>
      <c r="H166" s="123">
        <f t="shared" si="9"/>
        <v>0</v>
      </c>
      <c r="I166" s="125"/>
    </row>
    <row r="167" spans="1:9" s="90" customFormat="1" ht="11.25">
      <c r="A167" s="20"/>
      <c r="B167" s="89"/>
      <c r="C167" s="175" t="s">
        <v>133</v>
      </c>
      <c r="D167" s="176" t="s">
        <v>300</v>
      </c>
      <c r="E167" s="177" t="s">
        <v>26</v>
      </c>
      <c r="F167" s="178">
        <v>5.1590000000000007</v>
      </c>
      <c r="G167" s="216"/>
      <c r="H167" s="123">
        <f t="shared" si="9"/>
        <v>0</v>
      </c>
      <c r="I167" s="125"/>
    </row>
    <row r="168" spans="1:9" s="90" customFormat="1" ht="11.25">
      <c r="A168" s="20"/>
      <c r="B168" s="89"/>
      <c r="C168" s="175" t="s">
        <v>283</v>
      </c>
      <c r="D168" s="176" t="s">
        <v>284</v>
      </c>
      <c r="E168" s="177" t="s">
        <v>27</v>
      </c>
      <c r="F168" s="178">
        <v>2</v>
      </c>
      <c r="G168" s="216"/>
      <c r="H168" s="123">
        <f t="shared" si="9"/>
        <v>0</v>
      </c>
      <c r="I168" s="125"/>
    </row>
    <row r="169" spans="1:9" s="90" customFormat="1" ht="11.25">
      <c r="A169" s="20"/>
      <c r="B169" s="89"/>
      <c r="C169" s="175" t="s">
        <v>285</v>
      </c>
      <c r="D169" s="176" t="s">
        <v>286</v>
      </c>
      <c r="E169" s="177" t="s">
        <v>28</v>
      </c>
      <c r="F169" s="178">
        <v>50.7</v>
      </c>
      <c r="G169" s="216"/>
      <c r="H169" s="169">
        <f>F169*G169</f>
        <v>0</v>
      </c>
      <c r="I169" s="125"/>
    </row>
    <row r="170" spans="1:9" s="90" customFormat="1" ht="11.25">
      <c r="A170" s="20"/>
      <c r="B170" s="89"/>
      <c r="C170" s="175" t="s">
        <v>287</v>
      </c>
      <c r="D170" s="176" t="s">
        <v>288</v>
      </c>
      <c r="E170" s="179" t="s">
        <v>27</v>
      </c>
      <c r="F170" s="178">
        <v>18</v>
      </c>
      <c r="G170" s="216"/>
      <c r="H170" s="123">
        <f t="shared" ref="H170:H173" si="10">F170*G170</f>
        <v>0</v>
      </c>
      <c r="I170" s="125"/>
    </row>
    <row r="171" spans="1:9" s="14" customFormat="1" ht="11.25">
      <c r="A171" s="15"/>
      <c r="B171" s="72"/>
      <c r="C171" s="175" t="s">
        <v>289</v>
      </c>
      <c r="D171" s="176" t="s">
        <v>301</v>
      </c>
      <c r="E171" s="177" t="s">
        <v>28</v>
      </c>
      <c r="F171" s="180">
        <v>5.7</v>
      </c>
      <c r="G171" s="216"/>
      <c r="H171" s="123">
        <f t="shared" si="10"/>
        <v>0</v>
      </c>
      <c r="I171" s="124"/>
    </row>
    <row r="172" spans="1:9" s="90" customFormat="1" ht="11.25">
      <c r="A172" s="20"/>
      <c r="B172" s="89"/>
      <c r="C172" s="175" t="s">
        <v>290</v>
      </c>
      <c r="D172" s="176" t="s">
        <v>291</v>
      </c>
      <c r="E172" s="177" t="s">
        <v>26</v>
      </c>
      <c r="F172" s="181">
        <v>0.39600000000000002</v>
      </c>
      <c r="G172" s="216"/>
      <c r="H172" s="123">
        <f t="shared" si="10"/>
        <v>0</v>
      </c>
      <c r="I172" s="125"/>
    </row>
    <row r="173" spans="1:9" s="90" customFormat="1" ht="11.25">
      <c r="A173" s="20"/>
      <c r="B173" s="89"/>
      <c r="C173" s="175" t="s">
        <v>292</v>
      </c>
      <c r="D173" s="176" t="s">
        <v>293</v>
      </c>
      <c r="E173" s="182" t="s">
        <v>27</v>
      </c>
      <c r="F173" s="181">
        <v>23</v>
      </c>
      <c r="G173" s="216"/>
      <c r="H173" s="123">
        <f t="shared" si="10"/>
        <v>0</v>
      </c>
      <c r="I173" s="125"/>
    </row>
    <row r="174" spans="1:9" s="1" customFormat="1" ht="12" thickBot="1">
      <c r="A174" s="20"/>
      <c r="B174" s="27"/>
      <c r="C174" s="27"/>
      <c r="D174" s="28"/>
      <c r="E174" s="29"/>
      <c r="F174" s="49"/>
      <c r="G174" s="71"/>
      <c r="H174" s="123"/>
      <c r="I174" s="125"/>
    </row>
    <row r="175" spans="1:9" s="7" customFormat="1" ht="12" customHeight="1" thickBot="1">
      <c r="A175" s="20"/>
      <c r="B175" s="65"/>
      <c r="C175" s="65"/>
      <c r="D175" s="81" t="s">
        <v>36</v>
      </c>
      <c r="E175" s="82"/>
      <c r="F175" s="50"/>
      <c r="G175" s="50"/>
      <c r="H175" s="104">
        <f>SUM(H176:H193)</f>
        <v>0</v>
      </c>
      <c r="I175" s="125"/>
    </row>
    <row r="176" spans="1:9" s="14" customFormat="1" ht="11.25">
      <c r="A176" s="15"/>
      <c r="B176" s="72"/>
      <c r="C176" s="132" t="s">
        <v>243</v>
      </c>
      <c r="D176" s="145" t="s">
        <v>231</v>
      </c>
      <c r="E176" s="146" t="s">
        <v>26</v>
      </c>
      <c r="F176" s="147">
        <v>149.1</v>
      </c>
      <c r="G176" s="213"/>
      <c r="H176" s="123">
        <f>F176*G176</f>
        <v>0</v>
      </c>
      <c r="I176" s="124"/>
    </row>
    <row r="177" spans="1:9" s="14" customFormat="1" ht="11.25">
      <c r="A177" s="15"/>
      <c r="B177" s="72"/>
      <c r="C177" s="132" t="s">
        <v>244</v>
      </c>
      <c r="D177" s="145" t="s">
        <v>232</v>
      </c>
      <c r="E177" s="149" t="s">
        <v>18</v>
      </c>
      <c r="F177" s="150">
        <v>1</v>
      </c>
      <c r="G177" s="213"/>
      <c r="H177" s="123">
        <f t="shared" ref="H177:H192" si="11">F177*G177</f>
        <v>0</v>
      </c>
      <c r="I177" s="124"/>
    </row>
    <row r="178" spans="1:9" s="14" customFormat="1" ht="11.25">
      <c r="A178" s="15"/>
      <c r="B178" s="72"/>
      <c r="C178" s="132" t="s">
        <v>245</v>
      </c>
      <c r="D178" s="145" t="s">
        <v>233</v>
      </c>
      <c r="E178" s="149" t="s">
        <v>20</v>
      </c>
      <c r="F178" s="150">
        <v>9</v>
      </c>
      <c r="G178" s="213"/>
      <c r="H178" s="123">
        <f t="shared" si="11"/>
        <v>0</v>
      </c>
      <c r="I178" s="124"/>
    </row>
    <row r="179" spans="1:9" s="6" customFormat="1" ht="11.25">
      <c r="A179" s="15"/>
      <c r="B179" s="72"/>
      <c r="C179" s="132" t="s">
        <v>246</v>
      </c>
      <c r="D179" s="145" t="s">
        <v>234</v>
      </c>
      <c r="E179" s="149" t="s">
        <v>26</v>
      </c>
      <c r="F179" s="150">
        <v>444</v>
      </c>
      <c r="G179" s="213"/>
      <c r="H179" s="123">
        <f t="shared" si="11"/>
        <v>0</v>
      </c>
      <c r="I179" s="124"/>
    </row>
    <row r="180" spans="1:9" s="14" customFormat="1" ht="11.25">
      <c r="A180" s="15"/>
      <c r="B180" s="72"/>
      <c r="C180" s="132" t="s">
        <v>53</v>
      </c>
      <c r="D180" s="145" t="s">
        <v>256</v>
      </c>
      <c r="E180" s="149" t="s">
        <v>24</v>
      </c>
      <c r="F180" s="150">
        <v>1157.04</v>
      </c>
      <c r="G180" s="213"/>
      <c r="H180" s="123">
        <f t="shared" si="11"/>
        <v>0</v>
      </c>
      <c r="I180" s="124"/>
    </row>
    <row r="181" spans="1:9" s="6" customFormat="1" ht="11.25">
      <c r="A181" s="15"/>
      <c r="B181" s="72"/>
      <c r="C181" s="132" t="s">
        <v>196</v>
      </c>
      <c r="D181" s="145" t="s">
        <v>151</v>
      </c>
      <c r="E181" s="149" t="s">
        <v>25</v>
      </c>
      <c r="F181" s="150">
        <v>226</v>
      </c>
      <c r="G181" s="213"/>
      <c r="H181" s="123">
        <f t="shared" si="11"/>
        <v>0</v>
      </c>
      <c r="I181" s="124"/>
    </row>
    <row r="182" spans="1:9" s="14" customFormat="1" ht="11.25">
      <c r="A182" s="15"/>
      <c r="B182" s="72"/>
      <c r="C182" s="132" t="s">
        <v>197</v>
      </c>
      <c r="D182" s="145" t="s">
        <v>152</v>
      </c>
      <c r="E182" s="149" t="s">
        <v>26</v>
      </c>
      <c r="F182" s="150">
        <v>196</v>
      </c>
      <c r="G182" s="213"/>
      <c r="H182" s="123">
        <f t="shared" si="11"/>
        <v>0</v>
      </c>
      <c r="I182" s="124"/>
    </row>
    <row r="183" spans="1:9" s="14" customFormat="1" ht="11.25">
      <c r="A183" s="15"/>
      <c r="B183" s="72"/>
      <c r="C183" s="132" t="s">
        <v>247</v>
      </c>
      <c r="D183" s="145" t="s">
        <v>235</v>
      </c>
      <c r="E183" s="149" t="s">
        <v>26</v>
      </c>
      <c r="F183" s="150">
        <v>196</v>
      </c>
      <c r="G183" s="213"/>
      <c r="H183" s="123">
        <f t="shared" si="11"/>
        <v>0</v>
      </c>
      <c r="I183" s="124"/>
    </row>
    <row r="184" spans="1:9" s="6" customFormat="1" ht="11.25">
      <c r="A184" s="15"/>
      <c r="B184" s="72"/>
      <c r="C184" s="132" t="s">
        <v>248</v>
      </c>
      <c r="D184" s="145" t="s">
        <v>236</v>
      </c>
      <c r="E184" s="149" t="s">
        <v>26</v>
      </c>
      <c r="F184" s="150">
        <v>488.1</v>
      </c>
      <c r="G184" s="213"/>
      <c r="H184" s="123">
        <f t="shared" si="11"/>
        <v>0</v>
      </c>
      <c r="I184" s="124"/>
    </row>
    <row r="185" spans="1:9" s="6" customFormat="1" ht="11.25">
      <c r="A185" s="15"/>
      <c r="B185" s="72"/>
      <c r="C185" s="132" t="s">
        <v>133</v>
      </c>
      <c r="D185" s="145" t="s">
        <v>257</v>
      </c>
      <c r="E185" s="149" t="s">
        <v>26</v>
      </c>
      <c r="F185" s="150">
        <v>706.7</v>
      </c>
      <c r="G185" s="213"/>
      <c r="H185" s="123">
        <f t="shared" si="11"/>
        <v>0</v>
      </c>
      <c r="I185" s="124"/>
    </row>
    <row r="186" spans="1:9" s="14" customFormat="1" ht="11.25">
      <c r="A186" s="15"/>
      <c r="B186" s="72"/>
      <c r="C186" s="132" t="s">
        <v>249</v>
      </c>
      <c r="D186" s="145" t="s">
        <v>237</v>
      </c>
      <c r="E186" s="149" t="s">
        <v>25</v>
      </c>
      <c r="F186" s="150">
        <v>526</v>
      </c>
      <c r="G186" s="213"/>
      <c r="H186" s="123">
        <f t="shared" si="11"/>
        <v>0</v>
      </c>
      <c r="I186" s="124"/>
    </row>
    <row r="187" spans="1:9" s="14" customFormat="1" ht="11.25">
      <c r="A187" s="15"/>
      <c r="B187" s="72"/>
      <c r="C187" s="132" t="s">
        <v>250</v>
      </c>
      <c r="D187" s="145" t="s">
        <v>238</v>
      </c>
      <c r="E187" s="149" t="s">
        <v>26</v>
      </c>
      <c r="F187" s="150">
        <v>171</v>
      </c>
      <c r="G187" s="213"/>
      <c r="H187" s="123">
        <f t="shared" si="11"/>
        <v>0</v>
      </c>
      <c r="I187" s="124"/>
    </row>
    <row r="188" spans="1:9" s="6" customFormat="1" ht="11.25">
      <c r="A188" s="15"/>
      <c r="B188" s="72"/>
      <c r="C188" s="132" t="s">
        <v>251</v>
      </c>
      <c r="D188" s="145" t="s">
        <v>239</v>
      </c>
      <c r="E188" s="149" t="s">
        <v>27</v>
      </c>
      <c r="F188" s="150">
        <v>59</v>
      </c>
      <c r="G188" s="213"/>
      <c r="H188" s="123">
        <f t="shared" si="11"/>
        <v>0</v>
      </c>
      <c r="I188" s="124"/>
    </row>
    <row r="189" spans="1:9" s="6" customFormat="1" ht="11.25">
      <c r="A189" s="15"/>
      <c r="B189" s="72"/>
      <c r="C189" s="132" t="s">
        <v>252</v>
      </c>
      <c r="D189" s="145" t="s">
        <v>240</v>
      </c>
      <c r="E189" s="149" t="s">
        <v>25</v>
      </c>
      <c r="F189" s="150">
        <v>185</v>
      </c>
      <c r="G189" s="213"/>
      <c r="H189" s="123">
        <f t="shared" si="11"/>
        <v>0</v>
      </c>
      <c r="I189" s="124"/>
    </row>
    <row r="190" spans="1:9" s="6" customFormat="1" ht="11.25">
      <c r="A190" s="15"/>
      <c r="B190" s="72"/>
      <c r="C190" s="132" t="s">
        <v>253</v>
      </c>
      <c r="D190" s="145" t="s">
        <v>241</v>
      </c>
      <c r="E190" s="149" t="s">
        <v>26</v>
      </c>
      <c r="F190" s="150">
        <v>51</v>
      </c>
      <c r="G190" s="213"/>
      <c r="H190" s="123">
        <f t="shared" si="11"/>
        <v>0</v>
      </c>
      <c r="I190" s="124"/>
    </row>
    <row r="191" spans="1:9" s="14" customFormat="1" ht="11.25">
      <c r="A191" s="15"/>
      <c r="B191" s="72"/>
      <c r="C191" s="132" t="s">
        <v>254</v>
      </c>
      <c r="D191" s="145" t="s">
        <v>242</v>
      </c>
      <c r="E191" s="149" t="s">
        <v>28</v>
      </c>
      <c r="F191" s="150">
        <v>86</v>
      </c>
      <c r="G191" s="213"/>
      <c r="H191" s="123">
        <f t="shared" si="11"/>
        <v>0</v>
      </c>
      <c r="I191" s="124"/>
    </row>
    <row r="192" spans="1:9" s="14" customFormat="1" ht="11.25">
      <c r="A192" s="15"/>
      <c r="B192" s="72"/>
      <c r="C192" s="132" t="s">
        <v>255</v>
      </c>
      <c r="D192" s="145" t="s">
        <v>260</v>
      </c>
      <c r="E192" s="149" t="s">
        <v>18</v>
      </c>
      <c r="F192" s="150">
        <v>1</v>
      </c>
      <c r="G192" s="213"/>
      <c r="H192" s="123">
        <f t="shared" si="11"/>
        <v>0</v>
      </c>
      <c r="I192" s="124"/>
    </row>
    <row r="193" spans="1:9" s="1" customFormat="1" ht="12" customHeight="1" thickBot="1">
      <c r="A193" s="20"/>
      <c r="B193" s="21"/>
      <c r="C193" s="21"/>
      <c r="D193" s="22"/>
      <c r="E193" s="23"/>
      <c r="F193" s="48"/>
      <c r="G193" s="49"/>
      <c r="H193" s="123"/>
      <c r="I193" s="125"/>
    </row>
    <row r="194" spans="1:9" s="58" customFormat="1" ht="6" customHeight="1" thickBot="1">
      <c r="A194" s="56"/>
      <c r="B194" s="52"/>
      <c r="C194" s="52"/>
      <c r="D194" s="25"/>
      <c r="E194" s="65"/>
      <c r="F194" s="66"/>
      <c r="G194" s="66"/>
      <c r="H194" s="57"/>
      <c r="I194" s="183"/>
    </row>
    <row r="195" spans="1:9" s="11" customFormat="1" ht="11.25">
      <c r="A195" s="78"/>
      <c r="B195" s="38"/>
      <c r="C195" s="38"/>
      <c r="D195" s="36"/>
      <c r="E195" s="39"/>
      <c r="F195" s="79"/>
      <c r="G195" s="80"/>
      <c r="H195" s="184"/>
      <c r="I195" s="185"/>
    </row>
    <row r="196" spans="1:9" s="13" customFormat="1" ht="12" customHeight="1" thickBot="1">
      <c r="A196" s="12"/>
      <c r="B196" s="38"/>
      <c r="C196" s="38"/>
      <c r="D196" s="36"/>
      <c r="E196" s="39"/>
      <c r="F196" s="40"/>
      <c r="G196" s="37"/>
      <c r="H196" s="184"/>
      <c r="I196" s="185"/>
    </row>
    <row r="197" spans="1:9" s="55" customFormat="1" ht="14.1" customHeight="1" thickBot="1">
      <c r="A197" s="53"/>
      <c r="B197" s="61"/>
      <c r="C197" s="61"/>
      <c r="D197" s="83" t="s">
        <v>29</v>
      </c>
      <c r="E197" s="62" t="s">
        <v>0</v>
      </c>
      <c r="F197" s="63"/>
      <c r="G197" s="64"/>
      <c r="H197" s="186"/>
      <c r="I197" s="54"/>
    </row>
    <row r="198" spans="1:9" s="55" customFormat="1" ht="14.1" customHeight="1" thickBot="1">
      <c r="A198" s="56"/>
      <c r="B198" s="52"/>
      <c r="C198" s="52"/>
      <c r="D198" s="24" t="s">
        <v>30</v>
      </c>
      <c r="E198" s="65"/>
      <c r="F198" s="66"/>
      <c r="G198" s="66"/>
      <c r="H198" s="57">
        <f>H5</f>
        <v>0</v>
      </c>
      <c r="I198" s="54"/>
    </row>
    <row r="199" spans="1:9" s="58" customFormat="1" ht="14.1" customHeight="1" thickBot="1">
      <c r="A199" s="56"/>
      <c r="B199" s="52"/>
      <c r="C199" s="52"/>
      <c r="D199" s="97" t="s">
        <v>33</v>
      </c>
      <c r="E199" s="65"/>
      <c r="F199" s="66"/>
      <c r="G199" s="66"/>
      <c r="H199" s="57">
        <f>H12</f>
        <v>0</v>
      </c>
      <c r="I199" s="54"/>
    </row>
    <row r="200" spans="1:9" s="55" customFormat="1" ht="14.1" customHeight="1" thickBot="1">
      <c r="A200" s="56"/>
      <c r="B200" s="52"/>
      <c r="C200" s="52"/>
      <c r="D200" s="98" t="s">
        <v>34</v>
      </c>
      <c r="E200" s="65"/>
      <c r="F200" s="66"/>
      <c r="G200" s="66"/>
      <c r="H200" s="57">
        <f>H52</f>
        <v>0</v>
      </c>
      <c r="I200" s="54"/>
    </row>
    <row r="201" spans="1:9" s="60" customFormat="1" ht="14.1" customHeight="1" thickBot="1">
      <c r="A201" s="59"/>
      <c r="B201" s="52"/>
      <c r="C201" s="52"/>
      <c r="D201" s="98" t="s">
        <v>35</v>
      </c>
      <c r="E201" s="67"/>
      <c r="F201" s="68"/>
      <c r="G201" s="68"/>
      <c r="H201" s="57">
        <f>H88</f>
        <v>0</v>
      </c>
      <c r="I201" s="187"/>
    </row>
    <row r="202" spans="1:9" s="60" customFormat="1" ht="14.1" customHeight="1" thickBot="1">
      <c r="A202" s="59"/>
      <c r="B202" s="52"/>
      <c r="C202" s="52"/>
      <c r="D202" s="81" t="s">
        <v>36</v>
      </c>
      <c r="E202" s="67"/>
      <c r="F202" s="68"/>
      <c r="G202" s="68"/>
      <c r="H202" s="57">
        <f>H175</f>
        <v>0</v>
      </c>
      <c r="I202" s="187"/>
    </row>
    <row r="203" spans="1:9" s="58" customFormat="1" ht="6" customHeight="1" thickBot="1">
      <c r="A203" s="56"/>
      <c r="B203" s="52"/>
      <c r="C203" s="52"/>
      <c r="D203" s="25"/>
      <c r="E203" s="65"/>
      <c r="F203" s="66"/>
      <c r="G203" s="66"/>
      <c r="H203" s="57"/>
      <c r="I203" s="54"/>
    </row>
    <row r="204" spans="1:9" s="2" customFormat="1" ht="12" customHeight="1">
      <c r="A204" s="30"/>
      <c r="B204" s="31"/>
      <c r="C204" s="31"/>
      <c r="D204" s="33"/>
      <c r="E204" s="32"/>
      <c r="F204" s="31"/>
      <c r="G204" s="31"/>
      <c r="H204" s="188"/>
      <c r="I204" s="189"/>
    </row>
    <row r="205" spans="1:9" s="2" customFormat="1" ht="12" customHeight="1">
      <c r="A205" s="30"/>
      <c r="B205" s="31"/>
      <c r="C205" s="31"/>
      <c r="D205" s="51"/>
      <c r="E205" s="32"/>
      <c r="F205" s="31"/>
      <c r="G205" s="31"/>
      <c r="H205" s="190"/>
      <c r="I205" s="189"/>
    </row>
    <row r="206" spans="1:9" s="2" customFormat="1" ht="12" customHeight="1">
      <c r="A206" s="30"/>
      <c r="B206" s="31"/>
      <c r="C206" s="31"/>
      <c r="D206" s="51"/>
      <c r="E206" s="32"/>
      <c r="F206" s="31"/>
      <c r="G206" s="31"/>
      <c r="H206" s="190"/>
      <c r="I206" s="189"/>
    </row>
    <row r="207" spans="1:9" s="2" customFormat="1" ht="12" customHeight="1" thickBot="1">
      <c r="A207" s="30"/>
      <c r="B207" s="31"/>
      <c r="C207" s="31"/>
      <c r="D207" s="34"/>
      <c r="E207" s="32"/>
      <c r="F207" s="31"/>
      <c r="G207" s="31"/>
      <c r="H207" s="191"/>
      <c r="I207" s="189"/>
    </row>
    <row r="208" spans="1:9" ht="13.5" thickBot="1">
      <c r="B208" s="192"/>
      <c r="C208" s="192"/>
      <c r="D208" s="193" t="s">
        <v>2</v>
      </c>
      <c r="E208" s="194"/>
      <c r="F208" s="195"/>
      <c r="G208" s="196"/>
      <c r="H208" s="197">
        <f>H198+H199+H200+H201+H202</f>
        <v>0</v>
      </c>
      <c r="I208" s="198"/>
    </row>
    <row r="209" spans="2:9" ht="4.5" customHeight="1">
      <c r="B209" s="192"/>
      <c r="C209" s="192"/>
      <c r="D209" s="192"/>
      <c r="E209" s="199"/>
      <c r="F209" s="200"/>
      <c r="G209" s="201"/>
      <c r="H209" s="202"/>
      <c r="I209" s="198"/>
    </row>
    <row r="210" spans="2:9">
      <c r="B210" s="192"/>
      <c r="C210" s="192"/>
      <c r="D210" s="203" t="s">
        <v>16</v>
      </c>
      <c r="E210" s="204"/>
      <c r="F210" s="205"/>
      <c r="G210" s="206"/>
      <c r="H210" s="207">
        <f>H208*0.2</f>
        <v>0</v>
      </c>
      <c r="I210" s="198"/>
    </row>
    <row r="211" spans="2:9" ht="4.5" customHeight="1" thickBot="1">
      <c r="B211" s="192"/>
      <c r="C211" s="192"/>
      <c r="D211" s="205"/>
      <c r="E211" s="204"/>
      <c r="F211" s="205"/>
      <c r="G211" s="206"/>
      <c r="H211" s="207"/>
      <c r="I211" s="198"/>
    </row>
    <row r="212" spans="2:9" ht="13.5" thickBot="1">
      <c r="B212" s="192"/>
      <c r="C212" s="192"/>
      <c r="D212" s="193" t="s">
        <v>15</v>
      </c>
      <c r="E212" s="208"/>
      <c r="F212" s="209"/>
      <c r="G212" s="210"/>
      <c r="H212" s="211">
        <f>H208+H210</f>
        <v>0</v>
      </c>
      <c r="I212" s="198"/>
    </row>
    <row r="213" spans="2:9">
      <c r="B213" s="192"/>
      <c r="C213" s="192"/>
      <c r="D213" s="192"/>
      <c r="E213" s="199"/>
      <c r="F213" s="200"/>
      <c r="G213" s="201"/>
      <c r="H213" s="212"/>
      <c r="I213" s="198"/>
    </row>
    <row r="214" spans="2:9">
      <c r="B214" s="192"/>
      <c r="C214" s="192"/>
      <c r="D214" s="192"/>
      <c r="E214" s="199"/>
      <c r="F214" s="200"/>
      <c r="G214" s="201"/>
      <c r="H214" s="107"/>
      <c r="I214" s="198"/>
    </row>
    <row r="215" spans="2:9">
      <c r="B215" s="192"/>
      <c r="C215" s="192"/>
      <c r="D215" s="192"/>
      <c r="E215" s="199"/>
      <c r="F215" s="200"/>
      <c r="G215" s="201"/>
      <c r="H215" s="107"/>
      <c r="I215" s="198"/>
    </row>
    <row r="216" spans="2:9">
      <c r="B216" s="192"/>
      <c r="C216" s="192"/>
      <c r="D216" s="192"/>
      <c r="E216" s="199"/>
      <c r="F216" s="200"/>
      <c r="G216" s="201"/>
      <c r="H216" s="107"/>
      <c r="I216" s="198"/>
    </row>
  </sheetData>
  <sheetProtection algorithmName="SHA-512" hashValue="xl3rCrvGyDv3L8Gxptdt/awfrN3b6wHrcCPSkCV9V54mflm55u7FZhCbinKU23jVga0cbX84GgusRI+Zvum7wA==" saltValue="qHYGiIaDeKFihlFac6csQg==" spinCount="100000" sheet="1" objects="1" scenarios="1" selectLockedCells="1"/>
  <protectedRanges>
    <protectedRange sqref="G198:G207 G6:G196" name="Rozsah1"/>
  </protectedRanges>
  <mergeCells count="3">
    <mergeCell ref="B1:D1"/>
    <mergeCell ref="B2:C2"/>
    <mergeCell ref="B3:C3"/>
  </mergeCells>
  <phoneticPr fontId="0" type="noConversion"/>
  <pageMargins left="0.62" right="0.35" top="0.78740157480314954" bottom="0.78740157480314954" header="0.5" footer="0.5"/>
  <pageSetup paperSize="8" scale="85" fitToHeight="15" orientation="portrait" horizontalDpi="4294967294" verticalDpi="4294967293" r:id="rId1"/>
  <headerFooter alignWithMargins="0">
    <oddFooter>&amp;L&amp;6Spracované systémom CENKROS, tel. 041/7071 031&amp;C&amp;"Arial CE"&amp;7  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CinnostiSk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Šplíchal Roman</dc:creator>
  <cp:lastModifiedBy>Kačala Maroš</cp:lastModifiedBy>
  <cp:lastPrinted>2011-07-22T09:07:27Z</cp:lastPrinted>
  <dcterms:created xsi:type="dcterms:W3CDTF">2002-12-06T14:30:53Z</dcterms:created>
  <dcterms:modified xsi:type="dcterms:W3CDTF">2021-05-19T11:38:27Z</dcterms:modified>
</cp:coreProperties>
</file>